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6\Отчеты 2026\Отчеты в РЭК\2 квартал\Документы в ДТР (Отчет за 2 кв 2026)\ОТЧЕТ за 2 кв 2026г. (Приказ № 320)\"/>
    </mc:Choice>
  </mc:AlternateContent>
  <bookViews>
    <workbookView xWindow="0" yWindow="0" windowWidth="28800" windowHeight="10935"/>
  </bookViews>
  <sheets>
    <sheet name="K0814_1037000158513_18_69_0" sheetId="1" r:id="rId1"/>
  </sheets>
  <externalReferences>
    <externalReference r:id="rId2"/>
  </externalReferences>
  <definedNames>
    <definedName name="_xlnm._FilterDatabase" localSheetId="0" hidden="1">K0814_1037000158513_18_69_0!$A$20:$BK$77</definedName>
    <definedName name="Z_5D1DDB92_E2F2_4E40_9215_C70ED035E1A7_.wvu.FilterData" localSheetId="0" hidden="1">K0814_1037000158513_18_69_0!$A$19:$BK$102</definedName>
    <definedName name="Z_5D1DDB92_E2F2_4E40_9215_C70ED035E1A7_.wvu.PrintArea" localSheetId="0" hidden="1">K0814_1037000158513_18_69_0!$A$1:$BK$77</definedName>
    <definedName name="Z_5D1DDB92_E2F2_4E40_9215_C70ED035E1A7_.wvu.PrintTitles" localSheetId="0" hidden="1">K0814_1037000158513_18_69_0!$15:$19</definedName>
    <definedName name="Z_7827CC47_A8A6_411C_BB9A_80AEDD4B0446_.wvu.Cols" localSheetId="0" hidden="1">K0814_1037000158513_18_69_0!$P:$W,K0814_1037000158513_18_69_0!$AF:$AK,K0814_1037000158513_18_69_0!$AP:$BE</definedName>
    <definedName name="Z_7827CC47_A8A6_411C_BB9A_80AEDD4B0446_.wvu.FilterData" localSheetId="0" hidden="1">K0814_1037000158513_18_69_0!$A$19:$BK$102</definedName>
    <definedName name="Z_7827CC47_A8A6_411C_BB9A_80AEDD4B0446_.wvu.PrintArea" localSheetId="0" hidden="1">K0814_1037000158513_18_69_0!$A$1:$BK$77</definedName>
    <definedName name="Z_7827CC47_A8A6_411C_BB9A_80AEDD4B0446_.wvu.PrintTitles" localSheetId="0" hidden="1">K0814_1037000158513_18_69_0!$15:$19</definedName>
    <definedName name="Z_A8DDB13A_D9B5_41AD_9DE3_2B8CFEA87093_.wvu.FilterData" localSheetId="0" hidden="1">K0814_1037000158513_18_69_0!$A$19:$BK$102</definedName>
    <definedName name="_xlnm.Print_Titles" localSheetId="0">K0814_1037000158513_18_69_0!$15:$19</definedName>
    <definedName name="_xlnm.Print_Area" localSheetId="0">K0814_1037000158513_18_69_0!$A$1:$BK$77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77" i="1" l="1"/>
  <c r="BF77" i="1"/>
  <c r="C77" i="1"/>
  <c r="B77" i="1"/>
  <c r="A77" i="1"/>
  <c r="BG76" i="1"/>
  <c r="BG73" i="1" s="1"/>
  <c r="BG26" i="1" s="1"/>
  <c r="BF76" i="1"/>
  <c r="C76" i="1"/>
  <c r="B76" i="1"/>
  <c r="A76" i="1"/>
  <c r="BI75" i="1"/>
  <c r="BH75" i="1"/>
  <c r="BH73" i="1" s="1"/>
  <c r="BH26" i="1" s="1"/>
  <c r="C75" i="1"/>
  <c r="B75" i="1"/>
  <c r="A75" i="1"/>
  <c r="BI74" i="1"/>
  <c r="BI73" i="1" s="1"/>
  <c r="BI26" i="1" s="1"/>
  <c r="BH74" i="1"/>
  <c r="C74" i="1"/>
  <c r="B74" i="1"/>
  <c r="A74" i="1"/>
  <c r="BK73" i="1"/>
  <c r="BJ73" i="1"/>
  <c r="BJ26" i="1" s="1"/>
  <c r="BF73" i="1"/>
  <c r="BE73" i="1"/>
  <c r="BE26" i="1" s="1"/>
  <c r="BD73" i="1"/>
  <c r="BC73" i="1"/>
  <c r="BC26" i="1" s="1"/>
  <c r="BB73" i="1"/>
  <c r="BA73" i="1"/>
  <c r="BA26" i="1" s="1"/>
  <c r="AZ73" i="1"/>
  <c r="AY73" i="1"/>
  <c r="AY26" i="1" s="1"/>
  <c r="AX73" i="1"/>
  <c r="AW73" i="1"/>
  <c r="AW26" i="1" s="1"/>
  <c r="AV73" i="1"/>
  <c r="AU73" i="1"/>
  <c r="AU26" i="1" s="1"/>
  <c r="AT73" i="1"/>
  <c r="AS73" i="1"/>
  <c r="AS26" i="1" s="1"/>
  <c r="AR73" i="1"/>
  <c r="AQ73" i="1"/>
  <c r="AQ26" i="1" s="1"/>
  <c r="AP73" i="1"/>
  <c r="AO73" i="1"/>
  <c r="AO26" i="1" s="1"/>
  <c r="AN73" i="1"/>
  <c r="AM73" i="1"/>
  <c r="AM26" i="1" s="1"/>
  <c r="AL73" i="1"/>
  <c r="AK73" i="1"/>
  <c r="AK26" i="1" s="1"/>
  <c r="AJ73" i="1"/>
  <c r="AI73" i="1"/>
  <c r="AI26" i="1" s="1"/>
  <c r="AH73" i="1"/>
  <c r="AG73" i="1"/>
  <c r="AG26" i="1" s="1"/>
  <c r="AF73" i="1"/>
  <c r="AE73" i="1"/>
  <c r="AE26" i="1" s="1"/>
  <c r="AD73" i="1"/>
  <c r="AC73" i="1"/>
  <c r="AC26" i="1" s="1"/>
  <c r="AB73" i="1"/>
  <c r="AA73" i="1"/>
  <c r="AA26" i="1" s="1"/>
  <c r="Z73" i="1"/>
  <c r="Y73" i="1"/>
  <c r="Y26" i="1" s="1"/>
  <c r="X73" i="1"/>
  <c r="W73" i="1"/>
  <c r="W26" i="1" s="1"/>
  <c r="V73" i="1"/>
  <c r="U73" i="1"/>
  <c r="U26" i="1" s="1"/>
  <c r="T73" i="1"/>
  <c r="S73" i="1"/>
  <c r="S26" i="1" s="1"/>
  <c r="R73" i="1"/>
  <c r="Q73" i="1"/>
  <c r="Q26" i="1" s="1"/>
  <c r="P73" i="1"/>
  <c r="O73" i="1"/>
  <c r="O26" i="1" s="1"/>
  <c r="N73" i="1"/>
  <c r="M73" i="1"/>
  <c r="M26" i="1" s="1"/>
  <c r="L73" i="1"/>
  <c r="K73" i="1"/>
  <c r="K26" i="1" s="1"/>
  <c r="J73" i="1"/>
  <c r="I73" i="1"/>
  <c r="I26" i="1" s="1"/>
  <c r="H73" i="1"/>
  <c r="G73" i="1"/>
  <c r="G26" i="1" s="1"/>
  <c r="F73" i="1"/>
  <c r="E73" i="1"/>
  <c r="E26" i="1" s="1"/>
  <c r="D73" i="1"/>
  <c r="AA71" i="1"/>
  <c r="C71" i="1"/>
  <c r="B71" i="1"/>
  <c r="A71" i="1"/>
  <c r="BK70" i="1"/>
  <c r="BK24" i="1" s="1"/>
  <c r="BJ70" i="1"/>
  <c r="BI70" i="1"/>
  <c r="BI24" i="1" s="1"/>
  <c r="BH70" i="1"/>
  <c r="BG70" i="1"/>
  <c r="BG24" i="1" s="1"/>
  <c r="BF70" i="1"/>
  <c r="BE70" i="1"/>
  <c r="BE24" i="1" s="1"/>
  <c r="BD70" i="1"/>
  <c r="BC70" i="1"/>
  <c r="BC24" i="1" s="1"/>
  <c r="BB70" i="1"/>
  <c r="BA70" i="1"/>
  <c r="BA24" i="1" s="1"/>
  <c r="AZ70" i="1"/>
  <c r="AY70" i="1"/>
  <c r="AY24" i="1" s="1"/>
  <c r="AX70" i="1"/>
  <c r="AW70" i="1"/>
  <c r="AW24" i="1" s="1"/>
  <c r="AV70" i="1"/>
  <c r="AU70" i="1"/>
  <c r="AU24" i="1" s="1"/>
  <c r="AT70" i="1"/>
  <c r="AS70" i="1"/>
  <c r="AS24" i="1" s="1"/>
  <c r="AR70" i="1"/>
  <c r="AQ70" i="1"/>
  <c r="AQ24" i="1" s="1"/>
  <c r="AP70" i="1"/>
  <c r="AO70" i="1"/>
  <c r="AO24" i="1" s="1"/>
  <c r="AN70" i="1"/>
  <c r="AM70" i="1"/>
  <c r="AM24" i="1" s="1"/>
  <c r="AL70" i="1"/>
  <c r="AK70" i="1"/>
  <c r="AK24" i="1" s="1"/>
  <c r="AJ70" i="1"/>
  <c r="AI70" i="1"/>
  <c r="AI24" i="1" s="1"/>
  <c r="AH70" i="1"/>
  <c r="AG70" i="1"/>
  <c r="AG24" i="1" s="1"/>
  <c r="AF70" i="1"/>
  <c r="AE70" i="1"/>
  <c r="AE24" i="1" s="1"/>
  <c r="AD70" i="1"/>
  <c r="AC70" i="1"/>
  <c r="AC24" i="1" s="1"/>
  <c r="AB70" i="1"/>
  <c r="AA70" i="1"/>
  <c r="AA24" i="1" s="1"/>
  <c r="Z70" i="1"/>
  <c r="Y70" i="1"/>
  <c r="Y24" i="1" s="1"/>
  <c r="X70" i="1"/>
  <c r="W70" i="1"/>
  <c r="W24" i="1" s="1"/>
  <c r="V70" i="1"/>
  <c r="U70" i="1"/>
  <c r="U24" i="1" s="1"/>
  <c r="T70" i="1"/>
  <c r="S70" i="1"/>
  <c r="S24" i="1" s="1"/>
  <c r="R70" i="1"/>
  <c r="Q70" i="1"/>
  <c r="Q24" i="1" s="1"/>
  <c r="P70" i="1"/>
  <c r="O70" i="1"/>
  <c r="O24" i="1" s="1"/>
  <c r="N70" i="1"/>
  <c r="M70" i="1"/>
  <c r="M24" i="1" s="1"/>
  <c r="L70" i="1"/>
  <c r="K70" i="1"/>
  <c r="K24" i="1" s="1"/>
  <c r="J70" i="1"/>
  <c r="I70" i="1"/>
  <c r="I24" i="1" s="1"/>
  <c r="H70" i="1"/>
  <c r="G70" i="1"/>
  <c r="G24" i="1" s="1"/>
  <c r="F70" i="1"/>
  <c r="E70" i="1"/>
  <c r="E24" i="1" s="1"/>
  <c r="D70" i="1"/>
  <c r="BK67" i="1"/>
  <c r="BK23" i="1" s="1"/>
  <c r="BJ67" i="1"/>
  <c r="BI67" i="1"/>
  <c r="BI23" i="1" s="1"/>
  <c r="BH67" i="1"/>
  <c r="BG67" i="1"/>
  <c r="BG23" i="1" s="1"/>
  <c r="BF67" i="1"/>
  <c r="BE67" i="1"/>
  <c r="BE23" i="1" s="1"/>
  <c r="BD67" i="1"/>
  <c r="BC67" i="1"/>
  <c r="BC23" i="1" s="1"/>
  <c r="BB67" i="1"/>
  <c r="BA67" i="1"/>
  <c r="BA23" i="1" s="1"/>
  <c r="AZ67" i="1"/>
  <c r="AY67" i="1"/>
  <c r="AY23" i="1" s="1"/>
  <c r="AX67" i="1"/>
  <c r="AW67" i="1"/>
  <c r="AW23" i="1" s="1"/>
  <c r="AV67" i="1"/>
  <c r="AU67" i="1"/>
  <c r="AU23" i="1" s="1"/>
  <c r="AT67" i="1"/>
  <c r="AS67" i="1"/>
  <c r="AS23" i="1" s="1"/>
  <c r="AR67" i="1"/>
  <c r="AQ67" i="1"/>
  <c r="AQ23" i="1" s="1"/>
  <c r="AP67" i="1"/>
  <c r="AO67" i="1"/>
  <c r="AO23" i="1" s="1"/>
  <c r="AN67" i="1"/>
  <c r="AM67" i="1"/>
  <c r="AM23" i="1" s="1"/>
  <c r="AL67" i="1"/>
  <c r="AK67" i="1"/>
  <c r="AK23" i="1" s="1"/>
  <c r="AJ67" i="1"/>
  <c r="AI67" i="1"/>
  <c r="AI23" i="1" s="1"/>
  <c r="AH67" i="1"/>
  <c r="AG67" i="1"/>
  <c r="AG23" i="1" s="1"/>
  <c r="AF67" i="1"/>
  <c r="AE67" i="1"/>
  <c r="AE23" i="1" s="1"/>
  <c r="AD67" i="1"/>
  <c r="AC67" i="1"/>
  <c r="AC23" i="1" s="1"/>
  <c r="AB67" i="1"/>
  <c r="AA67" i="1"/>
  <c r="AA23" i="1" s="1"/>
  <c r="Z67" i="1"/>
  <c r="Y67" i="1"/>
  <c r="Y23" i="1" s="1"/>
  <c r="X67" i="1"/>
  <c r="W67" i="1"/>
  <c r="W23" i="1" s="1"/>
  <c r="V67" i="1"/>
  <c r="U67" i="1"/>
  <c r="U23" i="1" s="1"/>
  <c r="T67" i="1"/>
  <c r="S67" i="1"/>
  <c r="S23" i="1" s="1"/>
  <c r="R67" i="1"/>
  <c r="Q67" i="1"/>
  <c r="Q23" i="1" s="1"/>
  <c r="P67" i="1"/>
  <c r="O67" i="1"/>
  <c r="O23" i="1" s="1"/>
  <c r="N67" i="1"/>
  <c r="M67" i="1"/>
  <c r="M23" i="1" s="1"/>
  <c r="L67" i="1"/>
  <c r="K67" i="1"/>
  <c r="K23" i="1" s="1"/>
  <c r="J67" i="1"/>
  <c r="I67" i="1"/>
  <c r="I23" i="1" s="1"/>
  <c r="H67" i="1"/>
  <c r="G67" i="1"/>
  <c r="G23" i="1" s="1"/>
  <c r="F67" i="1"/>
  <c r="E67" i="1"/>
  <c r="E23" i="1" s="1"/>
  <c r="D67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56" i="1"/>
  <c r="B56" i="1"/>
  <c r="A56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BK51" i="1"/>
  <c r="BJ51" i="1"/>
  <c r="BI51" i="1"/>
  <c r="BH51" i="1"/>
  <c r="BG51" i="1"/>
  <c r="BF51" i="1"/>
  <c r="BE51" i="1"/>
  <c r="BD51" i="1"/>
  <c r="BD45" i="1" s="1"/>
  <c r="BD22" i="1" s="1"/>
  <c r="BC51" i="1"/>
  <c r="BB51" i="1"/>
  <c r="BA51" i="1"/>
  <c r="AZ51" i="1"/>
  <c r="AZ45" i="1" s="1"/>
  <c r="AZ22" i="1" s="1"/>
  <c r="AY51" i="1"/>
  <c r="AX51" i="1"/>
  <c r="AW51" i="1"/>
  <c r="AV51" i="1"/>
  <c r="AV45" i="1" s="1"/>
  <c r="AV22" i="1" s="1"/>
  <c r="AU51" i="1"/>
  <c r="AT51" i="1"/>
  <c r="AS51" i="1"/>
  <c r="AR51" i="1"/>
  <c r="AQ51" i="1"/>
  <c r="AP51" i="1"/>
  <c r="AO51" i="1"/>
  <c r="AN51" i="1"/>
  <c r="AN45" i="1" s="1"/>
  <c r="AN22" i="1" s="1"/>
  <c r="AM51" i="1"/>
  <c r="AL51" i="1"/>
  <c r="AK51" i="1"/>
  <c r="AJ51" i="1"/>
  <c r="AJ45" i="1" s="1"/>
  <c r="AJ22" i="1" s="1"/>
  <c r="AJ20" i="1" s="1"/>
  <c r="AI51" i="1"/>
  <c r="AH51" i="1"/>
  <c r="AG51" i="1"/>
  <c r="AF51" i="1"/>
  <c r="AF45" i="1" s="1"/>
  <c r="AF22" i="1" s="1"/>
  <c r="AE51" i="1"/>
  <c r="AD51" i="1"/>
  <c r="AC51" i="1"/>
  <c r="AB51" i="1"/>
  <c r="AA51" i="1"/>
  <c r="Z51" i="1"/>
  <c r="Y51" i="1"/>
  <c r="X51" i="1"/>
  <c r="X45" i="1" s="1"/>
  <c r="X22" i="1" s="1"/>
  <c r="W51" i="1"/>
  <c r="V51" i="1"/>
  <c r="U51" i="1"/>
  <c r="T51" i="1"/>
  <c r="T45" i="1" s="1"/>
  <c r="T22" i="1" s="1"/>
  <c r="S51" i="1"/>
  <c r="R51" i="1"/>
  <c r="Q51" i="1"/>
  <c r="P51" i="1"/>
  <c r="P45" i="1" s="1"/>
  <c r="P22" i="1" s="1"/>
  <c r="O51" i="1"/>
  <c r="N51" i="1"/>
  <c r="M51" i="1"/>
  <c r="L51" i="1"/>
  <c r="K51" i="1"/>
  <c r="J51" i="1"/>
  <c r="I51" i="1"/>
  <c r="H51" i="1"/>
  <c r="H45" i="1" s="1"/>
  <c r="H22" i="1" s="1"/>
  <c r="G51" i="1"/>
  <c r="F51" i="1"/>
  <c r="E51" i="1"/>
  <c r="D51" i="1"/>
  <c r="D45" i="1" s="1"/>
  <c r="D22" i="1" s="1"/>
  <c r="C50" i="1"/>
  <c r="B50" i="1"/>
  <c r="A50" i="1"/>
  <c r="BA49" i="1"/>
  <c r="C49" i="1"/>
  <c r="B49" i="1"/>
  <c r="A49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H45" i="1"/>
  <c r="BH22" i="1" s="1"/>
  <c r="AR45" i="1"/>
  <c r="AR22" i="1" s="1"/>
  <c r="AR20" i="1" s="1"/>
  <c r="AB45" i="1"/>
  <c r="AB22" i="1" s="1"/>
  <c r="AB20" i="1" s="1"/>
  <c r="L45" i="1"/>
  <c r="L22" i="1" s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V21" i="1" s="1"/>
  <c r="AU27" i="1"/>
  <c r="AT27" i="1"/>
  <c r="AT21" i="1" s="1"/>
  <c r="AS27" i="1"/>
  <c r="AR27" i="1"/>
  <c r="AR21" i="1" s="1"/>
  <c r="AQ27" i="1"/>
  <c r="AP27" i="1"/>
  <c r="AP21" i="1" s="1"/>
  <c r="AO27" i="1"/>
  <c r="AN27" i="1"/>
  <c r="AN21" i="1" s="1"/>
  <c r="AM27" i="1"/>
  <c r="AL27" i="1"/>
  <c r="AL21" i="1" s="1"/>
  <c r="AK27" i="1"/>
  <c r="AJ27" i="1"/>
  <c r="AJ21" i="1" s="1"/>
  <c r="AI27" i="1"/>
  <c r="AH27" i="1"/>
  <c r="AH21" i="1" s="1"/>
  <c r="AG27" i="1"/>
  <c r="AF27" i="1"/>
  <c r="AF21" i="1" s="1"/>
  <c r="AE27" i="1"/>
  <c r="AD27" i="1"/>
  <c r="AD21" i="1" s="1"/>
  <c r="AC27" i="1"/>
  <c r="AB27" i="1"/>
  <c r="AB21" i="1" s="1"/>
  <c r="AA27" i="1"/>
  <c r="Z27" i="1"/>
  <c r="Z21" i="1" s="1"/>
  <c r="Y27" i="1"/>
  <c r="X27" i="1"/>
  <c r="X21" i="1" s="1"/>
  <c r="W27" i="1"/>
  <c r="V27" i="1"/>
  <c r="V21" i="1" s="1"/>
  <c r="U27" i="1"/>
  <c r="T27" i="1"/>
  <c r="T21" i="1" s="1"/>
  <c r="S27" i="1"/>
  <c r="R27" i="1"/>
  <c r="R21" i="1" s="1"/>
  <c r="Q27" i="1"/>
  <c r="P27" i="1"/>
  <c r="P21" i="1" s="1"/>
  <c r="O27" i="1"/>
  <c r="N27" i="1"/>
  <c r="N21" i="1" s="1"/>
  <c r="M27" i="1"/>
  <c r="L27" i="1"/>
  <c r="L21" i="1" s="1"/>
  <c r="K27" i="1"/>
  <c r="J27" i="1"/>
  <c r="J21" i="1" s="1"/>
  <c r="I27" i="1"/>
  <c r="H27" i="1"/>
  <c r="H21" i="1" s="1"/>
  <c r="G27" i="1"/>
  <c r="F27" i="1"/>
  <c r="F21" i="1" s="1"/>
  <c r="E27" i="1"/>
  <c r="D27" i="1"/>
  <c r="D21" i="1" s="1"/>
  <c r="BK26" i="1"/>
  <c r="BF26" i="1"/>
  <c r="BD26" i="1"/>
  <c r="BB26" i="1"/>
  <c r="AZ26" i="1"/>
  <c r="AX26" i="1"/>
  <c r="AV26" i="1"/>
  <c r="AT26" i="1"/>
  <c r="AR26" i="1"/>
  <c r="AP26" i="1"/>
  <c r="AN26" i="1"/>
  <c r="AL26" i="1"/>
  <c r="AJ26" i="1"/>
  <c r="AH26" i="1"/>
  <c r="AF26" i="1"/>
  <c r="AD26" i="1"/>
  <c r="AB26" i="1"/>
  <c r="Z26" i="1"/>
  <c r="X26" i="1"/>
  <c r="V26" i="1"/>
  <c r="T26" i="1"/>
  <c r="R26" i="1"/>
  <c r="P26" i="1"/>
  <c r="N26" i="1"/>
  <c r="L26" i="1"/>
  <c r="J26" i="1"/>
  <c r="H26" i="1"/>
  <c r="F26" i="1"/>
  <c r="D26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BJ24" i="1"/>
  <c r="BH24" i="1"/>
  <c r="BF24" i="1"/>
  <c r="BD24" i="1"/>
  <c r="BB24" i="1"/>
  <c r="AZ24" i="1"/>
  <c r="AX24" i="1"/>
  <c r="AV24" i="1"/>
  <c r="AT24" i="1"/>
  <c r="AR24" i="1"/>
  <c r="AP24" i="1"/>
  <c r="AN24" i="1"/>
  <c r="AL24" i="1"/>
  <c r="AJ24" i="1"/>
  <c r="AH24" i="1"/>
  <c r="AF24" i="1"/>
  <c r="AD24" i="1"/>
  <c r="AB24" i="1"/>
  <c r="Z24" i="1"/>
  <c r="X24" i="1"/>
  <c r="V24" i="1"/>
  <c r="T24" i="1"/>
  <c r="R24" i="1"/>
  <c r="P24" i="1"/>
  <c r="N24" i="1"/>
  <c r="L24" i="1"/>
  <c r="J24" i="1"/>
  <c r="H24" i="1"/>
  <c r="F24" i="1"/>
  <c r="D24" i="1"/>
  <c r="BJ23" i="1"/>
  <c r="BH23" i="1"/>
  <c r="BF23" i="1"/>
  <c r="BD23" i="1"/>
  <c r="BB23" i="1"/>
  <c r="AZ23" i="1"/>
  <c r="AX23" i="1"/>
  <c r="AV23" i="1"/>
  <c r="AT23" i="1"/>
  <c r="AR23" i="1"/>
  <c r="AP23" i="1"/>
  <c r="AN23" i="1"/>
  <c r="AL23" i="1"/>
  <c r="AJ23" i="1"/>
  <c r="AH23" i="1"/>
  <c r="AF23" i="1"/>
  <c r="AD23" i="1"/>
  <c r="AB23" i="1"/>
  <c r="Z23" i="1"/>
  <c r="X23" i="1"/>
  <c r="V23" i="1"/>
  <c r="T23" i="1"/>
  <c r="R23" i="1"/>
  <c r="P23" i="1"/>
  <c r="N23" i="1"/>
  <c r="L23" i="1"/>
  <c r="J23" i="1"/>
  <c r="H23" i="1"/>
  <c r="F23" i="1"/>
  <c r="D23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U21" i="1"/>
  <c r="AS21" i="1"/>
  <c r="AQ21" i="1"/>
  <c r="AO21" i="1"/>
  <c r="AM21" i="1"/>
  <c r="AK21" i="1"/>
  <c r="AI21" i="1"/>
  <c r="AG21" i="1"/>
  <c r="AE21" i="1"/>
  <c r="AC21" i="1"/>
  <c r="AA21" i="1"/>
  <c r="Y21" i="1"/>
  <c r="W21" i="1"/>
  <c r="U21" i="1"/>
  <c r="S21" i="1"/>
  <c r="Q21" i="1"/>
  <c r="O21" i="1"/>
  <c r="M21" i="1"/>
  <c r="K21" i="1"/>
  <c r="I21" i="1"/>
  <c r="G21" i="1"/>
  <c r="E21" i="1"/>
  <c r="BD20" i="1"/>
  <c r="K20" i="1" l="1"/>
  <c r="S20" i="1"/>
  <c r="AZ20" i="1"/>
  <c r="BH20" i="1"/>
  <c r="D20" i="1"/>
  <c r="F20" i="1"/>
  <c r="H20" i="1"/>
  <c r="L20" i="1"/>
  <c r="N20" i="1"/>
  <c r="P20" i="1"/>
  <c r="T20" i="1"/>
  <c r="V20" i="1"/>
  <c r="X20" i="1"/>
  <c r="AF20" i="1"/>
  <c r="AL20" i="1"/>
  <c r="AN20" i="1"/>
  <c r="AV20" i="1"/>
  <c r="F45" i="1"/>
  <c r="F22" i="1" s="1"/>
  <c r="J45" i="1"/>
  <c r="J22" i="1" s="1"/>
  <c r="J20" i="1" s="1"/>
  <c r="N45" i="1"/>
  <c r="N22" i="1" s="1"/>
  <c r="R45" i="1"/>
  <c r="R22" i="1" s="1"/>
  <c r="R20" i="1" s="1"/>
  <c r="V45" i="1"/>
  <c r="V22" i="1" s="1"/>
  <c r="Z45" i="1"/>
  <c r="Z22" i="1" s="1"/>
  <c r="Z20" i="1" s="1"/>
  <c r="AD45" i="1"/>
  <c r="AD22" i="1" s="1"/>
  <c r="AD20" i="1" s="1"/>
  <c r="AH45" i="1"/>
  <c r="AH22" i="1" s="1"/>
  <c r="AH20" i="1" s="1"/>
  <c r="AL45" i="1"/>
  <c r="AL22" i="1" s="1"/>
  <c r="AP45" i="1"/>
  <c r="AP22" i="1" s="1"/>
  <c r="AP20" i="1" s="1"/>
  <c r="AT45" i="1"/>
  <c r="AT22" i="1" s="1"/>
  <c r="AT20" i="1" s="1"/>
  <c r="AX45" i="1"/>
  <c r="AX22" i="1" s="1"/>
  <c r="AX20" i="1" s="1"/>
  <c r="BB45" i="1"/>
  <c r="BB22" i="1" s="1"/>
  <c r="BB20" i="1" s="1"/>
  <c r="BF45" i="1"/>
  <c r="BF22" i="1" s="1"/>
  <c r="BF20" i="1" s="1"/>
  <c r="BJ45" i="1"/>
  <c r="BJ22" i="1" s="1"/>
  <c r="BJ20" i="1" s="1"/>
  <c r="E45" i="1"/>
  <c r="E22" i="1" s="1"/>
  <c r="E20" i="1" s="1"/>
  <c r="G45" i="1"/>
  <c r="G22" i="1" s="1"/>
  <c r="G20" i="1" s="1"/>
  <c r="I45" i="1"/>
  <c r="I22" i="1" s="1"/>
  <c r="I20" i="1" s="1"/>
  <c r="K45" i="1"/>
  <c r="K22" i="1" s="1"/>
  <c r="M45" i="1"/>
  <c r="M22" i="1" s="1"/>
  <c r="M20" i="1" s="1"/>
  <c r="O45" i="1"/>
  <c r="O22" i="1" s="1"/>
  <c r="O20" i="1" s="1"/>
  <c r="Q45" i="1"/>
  <c r="Q22" i="1" s="1"/>
  <c r="Q20" i="1" s="1"/>
  <c r="S45" i="1"/>
  <c r="S22" i="1" s="1"/>
  <c r="U45" i="1"/>
  <c r="U22" i="1" s="1"/>
  <c r="U20" i="1" s="1"/>
  <c r="W45" i="1"/>
  <c r="W22" i="1" s="1"/>
  <c r="W20" i="1" s="1"/>
  <c r="Y45" i="1"/>
  <c r="Y22" i="1" s="1"/>
  <c r="Y20" i="1" s="1"/>
  <c r="AA45" i="1"/>
  <c r="AA22" i="1" s="1"/>
  <c r="AA20" i="1" s="1"/>
  <c r="AC45" i="1"/>
  <c r="AC22" i="1" s="1"/>
  <c r="AC20" i="1" s="1"/>
  <c r="AE45" i="1"/>
  <c r="AE22" i="1" s="1"/>
  <c r="AE20" i="1" s="1"/>
  <c r="AG45" i="1"/>
  <c r="AG22" i="1" s="1"/>
  <c r="AG20" i="1" s="1"/>
  <c r="AI45" i="1"/>
  <c r="AI22" i="1" s="1"/>
  <c r="AI20" i="1" s="1"/>
  <c r="AK45" i="1"/>
  <c r="AK22" i="1" s="1"/>
  <c r="AK20" i="1" s="1"/>
  <c r="AM45" i="1"/>
  <c r="AM22" i="1" s="1"/>
  <c r="AM20" i="1" s="1"/>
  <c r="AO45" i="1"/>
  <c r="AO22" i="1" s="1"/>
  <c r="AO20" i="1" s="1"/>
  <c r="AQ45" i="1"/>
  <c r="AQ22" i="1" s="1"/>
  <c r="AQ20" i="1" s="1"/>
  <c r="AS45" i="1"/>
  <c r="AS22" i="1" s="1"/>
  <c r="AS20" i="1" s="1"/>
  <c r="AU45" i="1"/>
  <c r="AU22" i="1" s="1"/>
  <c r="AU20" i="1" s="1"/>
  <c r="AW45" i="1"/>
  <c r="AW22" i="1" s="1"/>
  <c r="AW20" i="1" s="1"/>
  <c r="AY45" i="1"/>
  <c r="AY22" i="1" s="1"/>
  <c r="AY20" i="1" s="1"/>
  <c r="BA45" i="1"/>
  <c r="BA22" i="1" s="1"/>
  <c r="BA20" i="1" s="1"/>
  <c r="BC45" i="1"/>
  <c r="BC22" i="1" s="1"/>
  <c r="BC20" i="1" s="1"/>
  <c r="BE45" i="1"/>
  <c r="BE22" i="1" s="1"/>
  <c r="BE20" i="1" s="1"/>
  <c r="BG45" i="1"/>
  <c r="BG22" i="1" s="1"/>
  <c r="BG20" i="1" s="1"/>
  <c r="BI45" i="1"/>
  <c r="BI22" i="1" s="1"/>
  <c r="BI20" i="1" s="1"/>
  <c r="BK45" i="1"/>
  <c r="BK22" i="1" s="1"/>
  <c r="BK20" i="1" s="1"/>
</calcChain>
</file>

<file path=xl/sharedStrings.xml><?xml version="1.0" encoding="utf-8"?>
<sst xmlns="http://schemas.openxmlformats.org/spreadsheetml/2006/main" count="322" uniqueCount="208">
  <si>
    <t>Приложение  № 18</t>
  </si>
  <si>
    <t>к приказу Минэнерго России</t>
  </si>
  <si>
    <t>от "25" апреля 2018 г. № 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</si>
  <si>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</si>
  <si>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r>
      <t xml:space="preserve"> за год </t>
    </r>
    <r>
      <rPr>
        <b/>
        <u/>
        <sz val="14"/>
        <rFont val="Times New Roman"/>
        <family val="1"/>
        <charset val="204"/>
      </rPr>
      <t>2026</t>
    </r>
  </si>
  <si>
    <t xml:space="preserve">Отчет о реализации инвестиционной программы_____________ООО "Горсети"_____________   </t>
  </si>
  <si>
    <t xml:space="preserve">             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</si>
  <si>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  <r>
      <rPr>
        <sz val="14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</si>
  <si>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Приказом Департамента тарифного регулирования Томской области № 6-444 от 30.11.2024г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</si>
  <si>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</si>
  <si>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</si>
  <si>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</si>
  <si>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</si>
  <si>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</si>
  <si>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</si>
  <si>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</si>
  <si>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</si>
  <si>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</si>
  <si>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</si>
  <si>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</si>
  <si>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</si>
  <si>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Ртр</t>
    </r>
    <r>
      <rPr>
        <sz val="10.8"/>
        <rFont val="Calibri"/>
        <family val="2"/>
        <charset val="204"/>
      </rPr>
      <t>ᶯ</t>
    </r>
    <r>
      <rPr>
        <sz val="9.6999999999999993"/>
        <rFont val="Times New Roman"/>
        <family val="1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</si>
  <si>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</t>
    </r>
    <r>
      <rPr>
        <sz val="10.8"/>
        <rFont val="Calibri"/>
        <family val="2"/>
        <charset val="204"/>
      </rPr>
      <t>ᶯ тп тр)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</si>
  <si>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 ⁰′⁴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</si>
  <si>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ΔL¹⁰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</si>
  <si>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ΔL³⁵</t>
    </r>
    <r>
      <rPr>
        <sz val="10.8"/>
        <rFont val="Times New Roman"/>
        <family val="1"/>
        <charset val="204"/>
      </rPr>
      <t>лэп)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</si>
  <si>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(ΔLᶯтп_лэп)</t>
  </si>
  <si>
    <t>Показатель максимальной мощности присоединяемых потребителей электрической энергии (Sтп потр)</t>
  </si>
  <si>
    <t>Показатель максимальной мощности присоединяемых объектов по производству электрической энергии (Sг тп)</t>
  </si>
  <si>
    <t>Показатель максимальной млощности энергопринимающих устройств при осуществлении технологического присоединения объектов хозяйства, принадлежащих иным сетевым организациям или иным лицам ( S эх тп)</t>
  </si>
  <si>
    <t>Показатель степени загрузки трансформаторной подстанции (Кзагр)</t>
  </si>
  <si>
    <t>Показатель замены силовых (авто-) трансформаторов (Pз тр)</t>
  </si>
  <si>
    <t>Показатель замены линий электропередачи            (ΔL ⁰′⁴з_лэп)</t>
  </si>
  <si>
    <t>Показатель замены линий электропередачи (ΔL¹⁰з_лэп)</t>
  </si>
  <si>
    <t>Показатель замены линий электропередачи (ΔL³⁵з_лэп)</t>
  </si>
  <si>
    <r>
      <t>Показатель замены выключателей (В</t>
    </r>
    <r>
      <rPr>
        <sz val="12"/>
        <rFont val="Calibri"/>
        <family val="2"/>
        <charset val="204"/>
      </rPr>
      <t>⁶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</si>
  <si>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¹⁰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</si>
  <si>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³⁵</t>
    </r>
    <r>
      <rPr>
        <sz val="12"/>
        <rFont val="Times New Roman"/>
        <family val="1"/>
        <charset val="204"/>
      </rPr>
      <t>з)</t>
    </r>
  </si>
  <si>
    <t>Показатель замены устройств компенсации реактивной мощности (Pᶯ 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</si>
  <si>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 дист)</t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</si>
  <si>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ΔПsaidi)</t>
    </r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</si>
  <si>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ΔПsaifi)</t>
    </r>
  </si>
  <si>
    <r>
      <t>Показатель оценки изменения объема недоотпущенной электрической энергии (</t>
    </r>
    <r>
      <rPr>
        <sz val="12"/>
        <rFont val="Calibri"/>
        <family val="2"/>
        <charset val="204"/>
      </rPr>
      <t>ΔПens)</t>
    </r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</si>
  <si>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</si>
  <si>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 сд_тпр)</t>
  </si>
  <si>
    <t>Показатель объема финансовых потребностей, необходимых на выполнение  требований законодательства (Фтз)</t>
  </si>
  <si>
    <t>Показатель объема финансовых потребностей, необходимых на выполнение  предписаний органов исполнительной власти (Фоив)</t>
  </si>
  <si>
    <t>Показатель объема финансовых потребностей, необходимых на выполнение 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</si>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</sst>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%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0.8"/>
      <name val="Times New Roman"/>
      <family val="1"/>
      <charset val="204"/>
    </font>
    <font>
      <sz val="10.8"/>
      <name val="Calibri"/>
      <family val="2"/>
      <charset val="204"/>
    </font>
    <font>
      <sz val="9.699999999999999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2" fillId="0" borderId="0"/>
  </cellStyleXfs>
  <cellXfs count="55">
    <xf numFmtId="0" fontId="0" fillId="0" borderId="0" xfId="0"/>
    <xf numFmtId="49" fontId="2" fillId="0" borderId="0" xfId="1" applyNumberFormat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4" fillId="0" borderId="0" xfId="2" applyFont="1" applyFill="1" applyAlignment="1">
      <alignment horizontal="right" vertical="center"/>
    </xf>
    <xf numFmtId="0" fontId="2" fillId="2" borderId="0" xfId="1" applyFont="1" applyFill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/>
    </xf>
    <xf numFmtId="0" fontId="2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7" fillId="2" borderId="0" xfId="1" applyFont="1" applyFill="1" applyAlignment="1">
      <alignment vertical="center" wrapText="1"/>
    </xf>
    <xf numFmtId="49" fontId="7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49" fontId="9" fillId="0" borderId="0" xfId="1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9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textRotation="90" wrapText="1"/>
    </xf>
    <xf numFmtId="4" fontId="4" fillId="0" borderId="1" xfId="3" applyNumberFormat="1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horizontal="center" vertical="center" wrapText="1"/>
    </xf>
    <xf numFmtId="164" fontId="19" fillId="0" borderId="1" xfId="2" applyNumberFormat="1" applyFont="1" applyFill="1" applyBorder="1" applyAlignment="1">
      <alignment horizontal="center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164" fontId="18" fillId="0" borderId="1" xfId="2" applyNumberFormat="1" applyFont="1" applyFill="1" applyBorder="1" applyAlignment="1">
      <alignment horizontal="center" vertical="center" wrapText="1"/>
    </xf>
    <xf numFmtId="165" fontId="18" fillId="0" borderId="1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164" fontId="18" fillId="0" borderId="2" xfId="2" applyNumberFormat="1" applyFont="1" applyFill="1" applyBorder="1" applyAlignment="1">
      <alignment horizontal="center" vertical="center" wrapText="1"/>
    </xf>
    <xf numFmtId="165" fontId="18" fillId="0" borderId="2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2" fontId="18" fillId="0" borderId="1" xfId="2" applyNumberFormat="1" applyFont="1" applyFill="1" applyBorder="1" applyAlignment="1">
      <alignment horizontal="center" vertical="center" wrapText="1"/>
    </xf>
    <xf numFmtId="2" fontId="7" fillId="0" borderId="0" xfId="1" applyNumberFormat="1" applyFont="1" applyFill="1" applyAlignment="1">
      <alignment vertical="center" wrapText="1"/>
    </xf>
    <xf numFmtId="2" fontId="7" fillId="0" borderId="0" xfId="1" applyNumberFormat="1" applyFont="1" applyFill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7" xfId="1"/>
    <cellStyle name="Обычный 7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6/&#1054;&#1090;&#1095;&#1077;&#1090;&#1099;%202026/&#1054;&#1090;&#1095;&#1077;&#1090;&#1099;%20&#1074;%20&#1056;&#1069;&#1050;/2%20&#1082;&#1074;&#1072;&#1088;&#1090;&#1072;&#1083;/2%20&#1082;&#1074;&#1072;&#1088;&#1090;&#1072;&#1083;%202026&#1075;.%20(&#1055;&#1088;&#1080;&#1082;&#1072;&#1079;%20&#8470;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.1"/>
      <sheetName val="4"/>
      <sheetName val="6"/>
      <sheetName val="7"/>
      <sheetName val="K0814_1037000158513_10_69_0"/>
      <sheetName val="K0814_1037000158513_11_69_0"/>
      <sheetName val="K0814_1037000158513_12_69_0"/>
      <sheetName val="E0214_1037000158513_13_69_0"/>
      <sheetName val="K0814_1037000158513_13_69_0"/>
      <sheetName val="K0814_1037000158513_14_69_0"/>
      <sheetName val="K0814_1037000158513_15_69_0"/>
      <sheetName val="K0814_1037000158513_16_69_0"/>
      <sheetName val="K0814_1037000158513_17_69_0"/>
      <sheetName val="K0814_1037000158513_18_69_0"/>
      <sheetName val="K0814_1037000158513_19_69_0"/>
      <sheetName val="В0228_1037000158513_02_0_69_"/>
      <sheetName val="В0228_1037000158513_03_0_69_"/>
      <sheetName val="В0228_1037000158513_04_0_69_"/>
      <sheetName val="5"/>
      <sheetName val="В0228_1037000158513_05_0_69_"/>
      <sheetName val="В0228_1037000158513_06_0_69_"/>
      <sheetName val="В0228_1037000158513_07_0_69_"/>
      <sheetName val="В0228_1037000158513_08_0_69_"/>
      <sheetName val="В0228_1037000158513_09_0_69_"/>
      <sheetName val="В0228_1037000158513_10_0_69_"/>
      <sheetName val="В0228_1037000158513_11_1_69_"/>
      <sheetName val="В0228_1037000158513_11_2_69_"/>
      <sheetName val="В0228_1037000158513_11_3_69_"/>
      <sheetName val="В0228_1037000158513_12_0_69_"/>
      <sheetName val="В0228_1037000158513_13_0_69_"/>
      <sheetName val="В0228_1037000158513_14_0_69_"/>
      <sheetName val="В0228_1037000158513_15_0_69_"/>
      <sheetName val="В0228_1037000158513_16_0_69_"/>
      <sheetName val="В0228_1037000158513_17_0_69_"/>
      <sheetName val="В0228_1037000158513_18_0_69_"/>
      <sheetName val="В0228_1037000158513_19_0_69_"/>
      <sheetName val="Лист24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A50" t="str">
            <v>1.2.1.2.5</v>
          </cell>
          <cell r="B50" t="str">
            <v>Реконструкция ПС "ГПП-35/10 Сиб" 35/10кВ</v>
          </cell>
          <cell r="C50" t="str">
            <v>О_100000005</v>
          </cell>
        </row>
        <row r="51">
          <cell r="A51" t="str">
            <v>1.2.1.2.7</v>
          </cell>
          <cell r="B51" t="str">
            <v>Реконструкция ПС "Академическая"35/10кВ</v>
          </cell>
          <cell r="C51" t="str">
            <v>О_100000007</v>
          </cell>
        </row>
        <row r="57">
          <cell r="A57" t="str">
            <v>1.2.3.1.1</v>
          </cell>
          <cell r="B57" t="str">
            <v>Обеспечение средствами учета электроэнергии</v>
          </cell>
          <cell r="C57" t="str">
            <v>О_003000008</v>
          </cell>
        </row>
        <row r="72">
          <cell r="A72" t="str">
            <v>1.4.4</v>
          </cell>
          <cell r="B72" t="str">
            <v>Реконструкция и модернизация сетей электроснабжения 0,4кВ</v>
          </cell>
          <cell r="C72" t="str">
            <v>О_0004500012</v>
          </cell>
        </row>
        <row r="75">
          <cell r="A75" t="str">
            <v>1.6.7</v>
          </cell>
          <cell r="B75" t="str">
            <v>Приобретение самосвала</v>
          </cell>
          <cell r="C75" t="str">
            <v>О_0000007022</v>
          </cell>
        </row>
        <row r="76">
          <cell r="A76" t="str">
            <v>1.6.12</v>
          </cell>
          <cell r="B76" t="str">
            <v>Приобретение экскаватора</v>
          </cell>
          <cell r="C76" t="str">
            <v>О_0000007027</v>
          </cell>
        </row>
        <row r="77">
          <cell r="A77" t="str">
            <v>1.6.15</v>
          </cell>
          <cell r="B77" t="str">
            <v>Приобретение информационно-вычислительной техники</v>
          </cell>
          <cell r="C77" t="str">
            <v>О_0000000829</v>
          </cell>
        </row>
        <row r="78">
          <cell r="A78" t="str">
            <v>1.6.18</v>
          </cell>
          <cell r="B78" t="str">
            <v>Разработка программного обеспечения "Геоинформационная система городских электрических сетей" (блок №8)</v>
          </cell>
          <cell r="C78" t="str">
            <v>О_0000007032</v>
          </cell>
        </row>
      </sheetData>
      <sheetData sheetId="7"/>
      <sheetData sheetId="8">
        <row r="50">
          <cell r="L50">
            <v>0</v>
          </cell>
        </row>
        <row r="75">
          <cell r="K75">
            <v>11.19975</v>
          </cell>
          <cell r="L75">
            <v>0</v>
          </cell>
        </row>
        <row r="76">
          <cell r="K76">
            <v>19.21425</v>
          </cell>
          <cell r="L76">
            <v>0</v>
          </cell>
        </row>
        <row r="77">
          <cell r="K77">
            <v>2.025583333333334</v>
          </cell>
          <cell r="L77">
            <v>0</v>
          </cell>
        </row>
        <row r="78">
          <cell r="K78">
            <v>5.45</v>
          </cell>
          <cell r="L78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17"/>
  <sheetViews>
    <sheetView tabSelected="1" view="pageBreakPreview" zoomScale="70" zoomScaleNormal="75" zoomScaleSheetLayoutView="70" workbookViewId="0">
      <pane xSplit="3" ySplit="20" topLeftCell="D21" activePane="bottomRight" state="frozen"/>
      <selection activeCell="X77" sqref="X77"/>
      <selection pane="topRight" activeCell="X77" sqref="X77"/>
      <selection pane="bottomLeft" activeCell="X77" sqref="X77"/>
      <selection pane="bottomRight" activeCell="V17" sqref="V17:W17"/>
    </sheetView>
  </sheetViews>
  <sheetFormatPr defaultRowHeight="12" outlineLevelRow="1" x14ac:dyDescent="0.25"/>
  <cols>
    <col min="1" max="1" width="9.85546875" style="14" customWidth="1"/>
    <col min="2" max="2" width="38.7109375" style="12" customWidth="1"/>
    <col min="3" max="3" width="17.28515625" style="15" customWidth="1"/>
    <col min="4" max="27" width="7.42578125" style="12" customWidth="1"/>
    <col min="28" max="28" width="8.28515625" style="12" customWidth="1"/>
    <col min="29" max="39" width="7.42578125" style="12" customWidth="1"/>
    <col min="40" max="41" width="9.28515625" style="12" customWidth="1"/>
    <col min="42" max="43" width="7.42578125" style="12" customWidth="1"/>
    <col min="44" max="47" width="9.140625" style="12" customWidth="1"/>
    <col min="48" max="57" width="9.140625" style="12" hidden="1" customWidth="1"/>
    <col min="58" max="59" width="9.140625" style="12" customWidth="1"/>
    <col min="60" max="60" width="13.42578125" style="12" bestFit="1" customWidth="1"/>
    <col min="61" max="61" width="12.42578125" style="12" bestFit="1" customWidth="1"/>
    <col min="62" max="63" width="11" style="12" customWidth="1"/>
    <col min="64" max="16384" width="9.140625" style="13"/>
  </cols>
  <sheetData>
    <row r="1" spans="1:63" s="6" customFormat="1" ht="15.75" customHeight="1" outlineLevel="1" x14ac:dyDescent="0.25">
      <c r="A1" s="1"/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4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5" t="s">
        <v>0</v>
      </c>
    </row>
    <row r="2" spans="1:63" s="6" customFormat="1" ht="15.75" customHeight="1" outlineLevel="1" x14ac:dyDescent="0.25">
      <c r="A2" s="1"/>
      <c r="B2" s="2"/>
      <c r="C2" s="3"/>
      <c r="D2" s="2"/>
      <c r="E2" s="2"/>
      <c r="F2" s="2"/>
      <c r="G2" s="2"/>
      <c r="H2" s="2"/>
      <c r="I2" s="2"/>
      <c r="J2" s="7"/>
      <c r="K2" s="8"/>
      <c r="L2" s="8"/>
      <c r="M2" s="8"/>
      <c r="N2" s="8"/>
      <c r="O2" s="7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4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9" t="s">
        <v>1</v>
      </c>
    </row>
    <row r="3" spans="1:63" s="6" customFormat="1" ht="15.75" customHeight="1" outlineLevel="1" x14ac:dyDescent="0.25">
      <c r="A3" s="1"/>
      <c r="B3" s="2"/>
      <c r="C3" s="3"/>
      <c r="D3" s="2"/>
      <c r="E3" s="2"/>
      <c r="F3" s="2"/>
      <c r="G3" s="2"/>
      <c r="H3" s="2"/>
      <c r="I3" s="2"/>
      <c r="J3" s="10"/>
      <c r="K3" s="10"/>
      <c r="L3" s="10"/>
      <c r="M3" s="10"/>
      <c r="N3" s="10"/>
      <c r="O3" s="10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4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9" t="s">
        <v>2</v>
      </c>
    </row>
    <row r="4" spans="1:63" ht="18.75" customHeight="1" outlineLevel="1" x14ac:dyDescent="0.2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63" ht="18.75" customHeight="1" outlineLevel="1" x14ac:dyDescent="0.25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63" ht="12" customHeight="1" outlineLevel="1" x14ac:dyDescent="0.25"/>
    <row r="7" spans="1:63" ht="18.75" customHeight="1" outlineLevel="1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</row>
    <row r="8" spans="1:63" ht="15.75" customHeight="1" outlineLevel="1" x14ac:dyDescent="0.25">
      <c r="A8" s="17" t="s">
        <v>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</row>
    <row r="9" spans="1:63" ht="12" customHeight="1" outlineLevel="1" x14ac:dyDescent="0.25"/>
    <row r="10" spans="1:63" ht="18.75" customHeight="1" outlineLevel="1" x14ac:dyDescent="0.25">
      <c r="A10" s="16" t="s">
        <v>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</row>
    <row r="11" spans="1:63" ht="18.75" customHeight="1" outlineLevel="1" x14ac:dyDescent="0.25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19"/>
      <c r="AI11" s="19"/>
      <c r="AJ11" s="19"/>
      <c r="AK11" s="19"/>
      <c r="AL11" s="19"/>
      <c r="AM11" s="19"/>
      <c r="AN11" s="19"/>
      <c r="AO11" s="19"/>
      <c r="AP11" s="19"/>
      <c r="AQ11" s="19"/>
    </row>
    <row r="12" spans="1:63" s="23" customFormat="1" ht="18.75" customHeight="1" outlineLevel="1" x14ac:dyDescent="0.25">
      <c r="A12" s="16" t="s">
        <v>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2"/>
      <c r="BF12" s="22"/>
      <c r="BG12" s="22"/>
      <c r="BH12" s="22"/>
      <c r="BI12" s="22"/>
      <c r="BJ12" s="22"/>
      <c r="BK12" s="22"/>
    </row>
    <row r="13" spans="1:63" s="23" customFormat="1" ht="15" customHeight="1" outlineLevel="1" x14ac:dyDescent="0.25">
      <c r="A13" s="24" t="s">
        <v>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2"/>
      <c r="BF13" s="22"/>
      <c r="BG13" s="22"/>
      <c r="BH13" s="22"/>
      <c r="BI13" s="22"/>
      <c r="BJ13" s="22"/>
      <c r="BK13" s="22"/>
    </row>
    <row r="14" spans="1:63" s="23" customFormat="1" ht="18.75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2"/>
      <c r="BF14" s="22"/>
      <c r="BG14" s="22"/>
      <c r="BH14" s="22"/>
      <c r="BI14" s="22"/>
      <c r="BJ14" s="22"/>
      <c r="BK14" s="22"/>
    </row>
    <row r="15" spans="1:63" ht="15.75" customHeight="1" x14ac:dyDescent="0.25">
      <c r="A15" s="26" t="s">
        <v>10</v>
      </c>
      <c r="B15" s="27" t="s">
        <v>11</v>
      </c>
      <c r="C15" s="27" t="s">
        <v>12</v>
      </c>
      <c r="D15" s="28" t="s">
        <v>13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 t="s">
        <v>13</v>
      </c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</row>
    <row r="16" spans="1:63" ht="95.25" customHeight="1" x14ac:dyDescent="0.25">
      <c r="A16" s="26"/>
      <c r="B16" s="27"/>
      <c r="C16" s="27"/>
      <c r="D16" s="28" t="s">
        <v>14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 t="s">
        <v>15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 t="s">
        <v>16</v>
      </c>
      <c r="AQ16" s="28"/>
      <c r="AR16" s="28"/>
      <c r="AS16" s="28"/>
      <c r="AT16" s="28"/>
      <c r="AU16" s="28"/>
      <c r="AV16" s="28" t="s">
        <v>17</v>
      </c>
      <c r="AW16" s="28"/>
      <c r="AX16" s="28"/>
      <c r="AY16" s="28"/>
      <c r="AZ16" s="28" t="s">
        <v>18</v>
      </c>
      <c r="BA16" s="28"/>
      <c r="BB16" s="28"/>
      <c r="BC16" s="28"/>
      <c r="BD16" s="28"/>
      <c r="BE16" s="28"/>
      <c r="BF16" s="28" t="s">
        <v>19</v>
      </c>
      <c r="BG16" s="28"/>
      <c r="BH16" s="28"/>
      <c r="BI16" s="28"/>
      <c r="BJ16" s="28" t="s">
        <v>20</v>
      </c>
      <c r="BK16" s="28"/>
    </row>
    <row r="17" spans="1:65" ht="233.25" customHeight="1" x14ac:dyDescent="0.25">
      <c r="A17" s="26"/>
      <c r="B17" s="27"/>
      <c r="C17" s="27"/>
      <c r="D17" s="29" t="s">
        <v>21</v>
      </c>
      <c r="E17" s="29"/>
      <c r="F17" s="29" t="s">
        <v>22</v>
      </c>
      <c r="G17" s="29"/>
      <c r="H17" s="29" t="s">
        <v>23</v>
      </c>
      <c r="I17" s="29"/>
      <c r="J17" s="29" t="s">
        <v>24</v>
      </c>
      <c r="K17" s="29"/>
      <c r="L17" s="29" t="s">
        <v>25</v>
      </c>
      <c r="M17" s="29"/>
      <c r="N17" s="29" t="s">
        <v>26</v>
      </c>
      <c r="O17" s="29"/>
      <c r="P17" s="29" t="s">
        <v>27</v>
      </c>
      <c r="Q17" s="29"/>
      <c r="R17" s="29" t="s">
        <v>28</v>
      </c>
      <c r="S17" s="29"/>
      <c r="T17" s="29" t="s">
        <v>29</v>
      </c>
      <c r="U17" s="29"/>
      <c r="V17" s="29" t="s">
        <v>30</v>
      </c>
      <c r="W17" s="29"/>
      <c r="X17" s="29" t="s">
        <v>31</v>
      </c>
      <c r="Y17" s="29"/>
      <c r="Z17" s="29" t="s">
        <v>32</v>
      </c>
      <c r="AA17" s="29"/>
      <c r="AB17" s="29" t="s">
        <v>33</v>
      </c>
      <c r="AC17" s="29"/>
      <c r="AD17" s="29" t="s">
        <v>34</v>
      </c>
      <c r="AE17" s="29"/>
      <c r="AF17" s="29" t="s">
        <v>35</v>
      </c>
      <c r="AG17" s="29"/>
      <c r="AH17" s="29" t="s">
        <v>36</v>
      </c>
      <c r="AI17" s="29"/>
      <c r="AJ17" s="29" t="s">
        <v>37</v>
      </c>
      <c r="AK17" s="29"/>
      <c r="AL17" s="29" t="s">
        <v>38</v>
      </c>
      <c r="AM17" s="29"/>
      <c r="AN17" s="29" t="s">
        <v>39</v>
      </c>
      <c r="AO17" s="29"/>
      <c r="AP17" s="29" t="s">
        <v>40</v>
      </c>
      <c r="AQ17" s="29"/>
      <c r="AR17" s="29" t="s">
        <v>41</v>
      </c>
      <c r="AS17" s="29"/>
      <c r="AT17" s="29" t="s">
        <v>42</v>
      </c>
      <c r="AU17" s="29"/>
      <c r="AV17" s="29" t="s">
        <v>43</v>
      </c>
      <c r="AW17" s="29"/>
      <c r="AX17" s="29" t="s">
        <v>44</v>
      </c>
      <c r="AY17" s="29"/>
      <c r="AZ17" s="29" t="s">
        <v>45</v>
      </c>
      <c r="BA17" s="29"/>
      <c r="BB17" s="29" t="s">
        <v>46</v>
      </c>
      <c r="BC17" s="29"/>
      <c r="BD17" s="29" t="s">
        <v>47</v>
      </c>
      <c r="BE17" s="29"/>
      <c r="BF17" s="29" t="s">
        <v>48</v>
      </c>
      <c r="BG17" s="29"/>
      <c r="BH17" s="29" t="s">
        <v>49</v>
      </c>
      <c r="BI17" s="29"/>
      <c r="BJ17" s="29" t="s">
        <v>50</v>
      </c>
      <c r="BK17" s="29"/>
      <c r="BL17" s="12"/>
      <c r="BM17" s="12"/>
    </row>
    <row r="18" spans="1:65" s="32" customFormat="1" ht="36" customHeight="1" x14ac:dyDescent="0.25">
      <c r="A18" s="26"/>
      <c r="B18" s="27"/>
      <c r="C18" s="27"/>
      <c r="D18" s="30" t="s">
        <v>51</v>
      </c>
      <c r="E18" s="30" t="s">
        <v>52</v>
      </c>
      <c r="F18" s="30" t="s">
        <v>51</v>
      </c>
      <c r="G18" s="30" t="s">
        <v>52</v>
      </c>
      <c r="H18" s="30" t="s">
        <v>51</v>
      </c>
      <c r="I18" s="30" t="s">
        <v>52</v>
      </c>
      <c r="J18" s="30" t="s">
        <v>51</v>
      </c>
      <c r="K18" s="30" t="s">
        <v>52</v>
      </c>
      <c r="L18" s="30" t="s">
        <v>51</v>
      </c>
      <c r="M18" s="30" t="s">
        <v>52</v>
      </c>
      <c r="N18" s="30" t="s">
        <v>51</v>
      </c>
      <c r="O18" s="30" t="s">
        <v>52</v>
      </c>
      <c r="P18" s="30" t="s">
        <v>51</v>
      </c>
      <c r="Q18" s="30" t="s">
        <v>52</v>
      </c>
      <c r="R18" s="30" t="s">
        <v>51</v>
      </c>
      <c r="S18" s="30" t="s">
        <v>52</v>
      </c>
      <c r="T18" s="30" t="s">
        <v>51</v>
      </c>
      <c r="U18" s="30" t="s">
        <v>52</v>
      </c>
      <c r="V18" s="30" t="s">
        <v>51</v>
      </c>
      <c r="W18" s="30" t="s">
        <v>52</v>
      </c>
      <c r="X18" s="30" t="s">
        <v>51</v>
      </c>
      <c r="Y18" s="30" t="s">
        <v>52</v>
      </c>
      <c r="Z18" s="30" t="s">
        <v>51</v>
      </c>
      <c r="AA18" s="30" t="s">
        <v>52</v>
      </c>
      <c r="AB18" s="30" t="s">
        <v>51</v>
      </c>
      <c r="AC18" s="30" t="s">
        <v>52</v>
      </c>
      <c r="AD18" s="30" t="s">
        <v>51</v>
      </c>
      <c r="AE18" s="30" t="s">
        <v>52</v>
      </c>
      <c r="AF18" s="30" t="s">
        <v>51</v>
      </c>
      <c r="AG18" s="30" t="s">
        <v>52</v>
      </c>
      <c r="AH18" s="30" t="s">
        <v>51</v>
      </c>
      <c r="AI18" s="30" t="s">
        <v>52</v>
      </c>
      <c r="AJ18" s="30" t="s">
        <v>51</v>
      </c>
      <c r="AK18" s="30" t="s">
        <v>52</v>
      </c>
      <c r="AL18" s="30" t="s">
        <v>51</v>
      </c>
      <c r="AM18" s="30" t="s">
        <v>52</v>
      </c>
      <c r="AN18" s="30" t="s">
        <v>51</v>
      </c>
      <c r="AO18" s="30" t="s">
        <v>52</v>
      </c>
      <c r="AP18" s="30" t="s">
        <v>51</v>
      </c>
      <c r="AQ18" s="30" t="s">
        <v>52</v>
      </c>
      <c r="AR18" s="30" t="s">
        <v>51</v>
      </c>
      <c r="AS18" s="30" t="s">
        <v>52</v>
      </c>
      <c r="AT18" s="30" t="s">
        <v>51</v>
      </c>
      <c r="AU18" s="30" t="s">
        <v>52</v>
      </c>
      <c r="AV18" s="30" t="s">
        <v>51</v>
      </c>
      <c r="AW18" s="30" t="s">
        <v>52</v>
      </c>
      <c r="AX18" s="30" t="s">
        <v>51</v>
      </c>
      <c r="AY18" s="30" t="s">
        <v>52</v>
      </c>
      <c r="AZ18" s="30" t="s">
        <v>51</v>
      </c>
      <c r="BA18" s="30" t="s">
        <v>52</v>
      </c>
      <c r="BB18" s="30" t="s">
        <v>51</v>
      </c>
      <c r="BC18" s="30" t="s">
        <v>52</v>
      </c>
      <c r="BD18" s="30" t="s">
        <v>51</v>
      </c>
      <c r="BE18" s="30" t="s">
        <v>52</v>
      </c>
      <c r="BF18" s="30" t="s">
        <v>51</v>
      </c>
      <c r="BG18" s="30" t="s">
        <v>52</v>
      </c>
      <c r="BH18" s="30" t="s">
        <v>51</v>
      </c>
      <c r="BI18" s="30" t="s">
        <v>52</v>
      </c>
      <c r="BJ18" s="30" t="s">
        <v>51</v>
      </c>
      <c r="BK18" s="30" t="s">
        <v>52</v>
      </c>
      <c r="BL18" s="31"/>
      <c r="BM18" s="31"/>
    </row>
    <row r="19" spans="1:65" s="32" customFormat="1" ht="15.75" x14ac:dyDescent="0.25">
      <c r="A19" s="33">
        <v>1</v>
      </c>
      <c r="B19" s="34">
        <v>2</v>
      </c>
      <c r="C19" s="34">
        <v>3</v>
      </c>
      <c r="D19" s="35" t="s">
        <v>53</v>
      </c>
      <c r="E19" s="35" t="s">
        <v>54</v>
      </c>
      <c r="F19" s="35" t="s">
        <v>55</v>
      </c>
      <c r="G19" s="35" t="s">
        <v>56</v>
      </c>
      <c r="H19" s="35" t="s">
        <v>57</v>
      </c>
      <c r="I19" s="35" t="s">
        <v>58</v>
      </c>
      <c r="J19" s="35" t="s">
        <v>59</v>
      </c>
      <c r="K19" s="35" t="s">
        <v>60</v>
      </c>
      <c r="L19" s="35" t="s">
        <v>61</v>
      </c>
      <c r="M19" s="35" t="s">
        <v>62</v>
      </c>
      <c r="N19" s="35" t="s">
        <v>63</v>
      </c>
      <c r="O19" s="35" t="s">
        <v>64</v>
      </c>
      <c r="P19" s="35" t="s">
        <v>65</v>
      </c>
      <c r="Q19" s="35" t="s">
        <v>66</v>
      </c>
      <c r="R19" s="35" t="s">
        <v>67</v>
      </c>
      <c r="S19" s="35" t="s">
        <v>68</v>
      </c>
      <c r="T19" s="35" t="s">
        <v>69</v>
      </c>
      <c r="U19" s="35" t="s">
        <v>70</v>
      </c>
      <c r="V19" s="35" t="s">
        <v>71</v>
      </c>
      <c r="W19" s="35" t="s">
        <v>72</v>
      </c>
      <c r="X19" s="35" t="s">
        <v>73</v>
      </c>
      <c r="Y19" s="35" t="s">
        <v>74</v>
      </c>
      <c r="Z19" s="35" t="s">
        <v>75</v>
      </c>
      <c r="AA19" s="35" t="s">
        <v>76</v>
      </c>
      <c r="AB19" s="35" t="s">
        <v>77</v>
      </c>
      <c r="AC19" s="35" t="s">
        <v>78</v>
      </c>
      <c r="AD19" s="35" t="s">
        <v>79</v>
      </c>
      <c r="AE19" s="35" t="s">
        <v>80</v>
      </c>
      <c r="AF19" s="35" t="s">
        <v>81</v>
      </c>
      <c r="AG19" s="35" t="s">
        <v>82</v>
      </c>
      <c r="AH19" s="35" t="s">
        <v>83</v>
      </c>
      <c r="AI19" s="35" t="s">
        <v>84</v>
      </c>
      <c r="AJ19" s="35" t="s">
        <v>85</v>
      </c>
      <c r="AK19" s="35" t="s">
        <v>86</v>
      </c>
      <c r="AL19" s="35" t="s">
        <v>87</v>
      </c>
      <c r="AM19" s="35" t="s">
        <v>88</v>
      </c>
      <c r="AN19" s="35" t="s">
        <v>89</v>
      </c>
      <c r="AO19" s="35" t="s">
        <v>90</v>
      </c>
      <c r="AP19" s="35" t="s">
        <v>91</v>
      </c>
      <c r="AQ19" s="35" t="s">
        <v>92</v>
      </c>
      <c r="AR19" s="35" t="s">
        <v>93</v>
      </c>
      <c r="AS19" s="35" t="s">
        <v>94</v>
      </c>
      <c r="AT19" s="35" t="s">
        <v>95</v>
      </c>
      <c r="AU19" s="35" t="s">
        <v>96</v>
      </c>
      <c r="AV19" s="35" t="s">
        <v>97</v>
      </c>
      <c r="AW19" s="35" t="s">
        <v>98</v>
      </c>
      <c r="AX19" s="35" t="s">
        <v>99</v>
      </c>
      <c r="AY19" s="35" t="s">
        <v>100</v>
      </c>
      <c r="AZ19" s="35" t="s">
        <v>101</v>
      </c>
      <c r="BA19" s="35" t="s">
        <v>102</v>
      </c>
      <c r="BB19" s="35" t="s">
        <v>103</v>
      </c>
      <c r="BC19" s="35" t="s">
        <v>104</v>
      </c>
      <c r="BD19" s="35" t="s">
        <v>105</v>
      </c>
      <c r="BE19" s="35" t="s">
        <v>106</v>
      </c>
      <c r="BF19" s="35" t="s">
        <v>107</v>
      </c>
      <c r="BG19" s="35" t="s">
        <v>108</v>
      </c>
      <c r="BH19" s="35" t="s">
        <v>109</v>
      </c>
      <c r="BI19" s="35" t="s">
        <v>110</v>
      </c>
      <c r="BJ19" s="36" t="s">
        <v>111</v>
      </c>
      <c r="BK19" s="36" t="s">
        <v>112</v>
      </c>
      <c r="BL19" s="31"/>
      <c r="BM19" s="31"/>
    </row>
    <row r="20" spans="1:65" s="32" customFormat="1" ht="48.75" customHeight="1" x14ac:dyDescent="0.25">
      <c r="A20" s="37">
        <v>0</v>
      </c>
      <c r="B20" s="38" t="s">
        <v>113</v>
      </c>
      <c r="C20" s="39" t="s">
        <v>114</v>
      </c>
      <c r="D20" s="40">
        <f t="shared" ref="D20:BK20" si="0">SUM(D21:D26)</f>
        <v>0</v>
      </c>
      <c r="E20" s="40">
        <f t="shared" si="0"/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</v>
      </c>
      <c r="W20" s="40">
        <f t="shared" si="0"/>
        <v>0</v>
      </c>
      <c r="X20" s="40">
        <f t="shared" si="0"/>
        <v>0</v>
      </c>
      <c r="Y20" s="40">
        <f t="shared" si="0"/>
        <v>0</v>
      </c>
      <c r="Z20" s="40">
        <f t="shared" si="0"/>
        <v>8.0939999999999994</v>
      </c>
      <c r="AA20" s="40">
        <f t="shared" si="0"/>
        <v>3.048</v>
      </c>
      <c r="AB20" s="40">
        <f t="shared" si="0"/>
        <v>0</v>
      </c>
      <c r="AC20" s="40">
        <f t="shared" si="0"/>
        <v>0</v>
      </c>
      <c r="AD20" s="40">
        <f t="shared" si="0"/>
        <v>0</v>
      </c>
      <c r="AE20" s="40">
        <f t="shared" si="0"/>
        <v>0</v>
      </c>
      <c r="AF20" s="40">
        <f t="shared" si="0"/>
        <v>0</v>
      </c>
      <c r="AG20" s="40">
        <f t="shared" si="0"/>
        <v>0</v>
      </c>
      <c r="AH20" s="40">
        <f t="shared" si="0"/>
        <v>26</v>
      </c>
      <c r="AI20" s="40">
        <f t="shared" si="0"/>
        <v>0</v>
      </c>
      <c r="AJ20" s="40">
        <f t="shared" si="0"/>
        <v>5</v>
      </c>
      <c r="AK20" s="40">
        <f t="shared" si="0"/>
        <v>0</v>
      </c>
      <c r="AL20" s="40">
        <f t="shared" si="0"/>
        <v>0</v>
      </c>
      <c r="AM20" s="40">
        <f t="shared" si="0"/>
        <v>0</v>
      </c>
      <c r="AN20" s="41">
        <f t="shared" si="0"/>
        <v>1.8550000000000001E-2</v>
      </c>
      <c r="AO20" s="41">
        <f t="shared" si="0"/>
        <v>1.6000000000000001E-3</v>
      </c>
      <c r="AP20" s="40">
        <f t="shared" si="0"/>
        <v>0</v>
      </c>
      <c r="AQ20" s="40">
        <f t="shared" si="0"/>
        <v>0</v>
      </c>
      <c r="AR20" s="40">
        <f t="shared" si="0"/>
        <v>0</v>
      </c>
      <c r="AS20" s="40">
        <f t="shared" si="0"/>
        <v>0</v>
      </c>
      <c r="AT20" s="40">
        <f t="shared" si="0"/>
        <v>0</v>
      </c>
      <c r="AU20" s="40">
        <f t="shared" si="0"/>
        <v>0</v>
      </c>
      <c r="AV20" s="40">
        <f t="shared" si="0"/>
        <v>0</v>
      </c>
      <c r="AW20" s="40">
        <f t="shared" si="0"/>
        <v>0</v>
      </c>
      <c r="AX20" s="40">
        <f t="shared" si="0"/>
        <v>0</v>
      </c>
      <c r="AY20" s="40">
        <f t="shared" si="0"/>
        <v>0</v>
      </c>
      <c r="AZ20" s="40">
        <f t="shared" si="0"/>
        <v>0</v>
      </c>
      <c r="BA20" s="40">
        <f t="shared" si="0"/>
        <v>0</v>
      </c>
      <c r="BB20" s="40">
        <f t="shared" si="0"/>
        <v>0</v>
      </c>
      <c r="BC20" s="40">
        <f t="shared" si="0"/>
        <v>0</v>
      </c>
      <c r="BD20" s="40">
        <f t="shared" si="0"/>
        <v>0</v>
      </c>
      <c r="BE20" s="40">
        <f t="shared" si="0"/>
        <v>0</v>
      </c>
      <c r="BF20" s="40">
        <f t="shared" si="0"/>
        <v>7.4755833333333346</v>
      </c>
      <c r="BG20" s="40">
        <f t="shared" si="0"/>
        <v>0</v>
      </c>
      <c r="BH20" s="40">
        <f t="shared" si="0"/>
        <v>30.414000000000001</v>
      </c>
      <c r="BI20" s="40">
        <f t="shared" si="0"/>
        <v>0</v>
      </c>
      <c r="BJ20" s="40">
        <f t="shared" si="0"/>
        <v>0</v>
      </c>
      <c r="BK20" s="40">
        <f t="shared" si="0"/>
        <v>0</v>
      </c>
      <c r="BL20" s="31"/>
      <c r="BM20" s="31"/>
    </row>
    <row r="21" spans="1:65" ht="31.5" customHeight="1" x14ac:dyDescent="0.25">
      <c r="A21" s="37" t="s">
        <v>115</v>
      </c>
      <c r="B21" s="42" t="s">
        <v>116</v>
      </c>
      <c r="C21" s="39" t="s">
        <v>114</v>
      </c>
      <c r="D21" s="43">
        <f t="shared" ref="D21:BK21" si="1">SUM(D27)</f>
        <v>0</v>
      </c>
      <c r="E21" s="43">
        <f t="shared" si="1"/>
        <v>0</v>
      </c>
      <c r="F21" s="43">
        <f t="shared" si="1"/>
        <v>0</v>
      </c>
      <c r="G21" s="43">
        <f t="shared" si="1"/>
        <v>0</v>
      </c>
      <c r="H21" s="43">
        <f t="shared" si="1"/>
        <v>0</v>
      </c>
      <c r="I21" s="43">
        <f t="shared" si="1"/>
        <v>0</v>
      </c>
      <c r="J21" s="43">
        <f t="shared" si="1"/>
        <v>0</v>
      </c>
      <c r="K21" s="43">
        <f t="shared" si="1"/>
        <v>0</v>
      </c>
      <c r="L21" s="43">
        <f t="shared" si="1"/>
        <v>0</v>
      </c>
      <c r="M21" s="43">
        <f t="shared" si="1"/>
        <v>0</v>
      </c>
      <c r="N21" s="43">
        <f t="shared" si="1"/>
        <v>0</v>
      </c>
      <c r="O21" s="43">
        <f t="shared" si="1"/>
        <v>0</v>
      </c>
      <c r="P21" s="43">
        <f t="shared" si="1"/>
        <v>0</v>
      </c>
      <c r="Q21" s="43">
        <f t="shared" si="1"/>
        <v>0</v>
      </c>
      <c r="R21" s="43">
        <f t="shared" si="1"/>
        <v>0</v>
      </c>
      <c r="S21" s="43">
        <f t="shared" si="1"/>
        <v>0</v>
      </c>
      <c r="T21" s="43">
        <f t="shared" si="1"/>
        <v>0</v>
      </c>
      <c r="U21" s="43">
        <f t="shared" si="1"/>
        <v>0</v>
      </c>
      <c r="V21" s="43">
        <f t="shared" si="1"/>
        <v>0</v>
      </c>
      <c r="W21" s="43">
        <f t="shared" si="1"/>
        <v>0</v>
      </c>
      <c r="X21" s="43">
        <f t="shared" si="1"/>
        <v>0</v>
      </c>
      <c r="Y21" s="43">
        <f t="shared" si="1"/>
        <v>0</v>
      </c>
      <c r="Z21" s="43">
        <f t="shared" si="1"/>
        <v>0</v>
      </c>
      <c r="AA21" s="43">
        <f t="shared" si="1"/>
        <v>0</v>
      </c>
      <c r="AB21" s="43">
        <f t="shared" si="1"/>
        <v>0</v>
      </c>
      <c r="AC21" s="43">
        <f t="shared" si="1"/>
        <v>0</v>
      </c>
      <c r="AD21" s="43">
        <f t="shared" si="1"/>
        <v>0</v>
      </c>
      <c r="AE21" s="43">
        <f t="shared" si="1"/>
        <v>0</v>
      </c>
      <c r="AF21" s="43">
        <f t="shared" si="1"/>
        <v>0</v>
      </c>
      <c r="AG21" s="43">
        <f t="shared" si="1"/>
        <v>0</v>
      </c>
      <c r="AH21" s="43">
        <f t="shared" si="1"/>
        <v>0</v>
      </c>
      <c r="AI21" s="43">
        <f t="shared" si="1"/>
        <v>0</v>
      </c>
      <c r="AJ21" s="43">
        <f t="shared" si="1"/>
        <v>0</v>
      </c>
      <c r="AK21" s="43">
        <f t="shared" si="1"/>
        <v>0</v>
      </c>
      <c r="AL21" s="43">
        <f t="shared" si="1"/>
        <v>0</v>
      </c>
      <c r="AM21" s="43">
        <f t="shared" si="1"/>
        <v>0</v>
      </c>
      <c r="AN21" s="44">
        <f t="shared" si="1"/>
        <v>0</v>
      </c>
      <c r="AO21" s="44">
        <f t="shared" si="1"/>
        <v>0</v>
      </c>
      <c r="AP21" s="43">
        <f t="shared" si="1"/>
        <v>0</v>
      </c>
      <c r="AQ21" s="43">
        <f t="shared" si="1"/>
        <v>0</v>
      </c>
      <c r="AR21" s="43">
        <f t="shared" si="1"/>
        <v>0</v>
      </c>
      <c r="AS21" s="43">
        <f t="shared" si="1"/>
        <v>0</v>
      </c>
      <c r="AT21" s="43">
        <f t="shared" si="1"/>
        <v>0</v>
      </c>
      <c r="AU21" s="43">
        <f t="shared" si="1"/>
        <v>0</v>
      </c>
      <c r="AV21" s="43">
        <f t="shared" si="1"/>
        <v>0</v>
      </c>
      <c r="AW21" s="43">
        <f t="shared" si="1"/>
        <v>0</v>
      </c>
      <c r="AX21" s="43">
        <f t="shared" si="1"/>
        <v>0</v>
      </c>
      <c r="AY21" s="43">
        <f t="shared" si="1"/>
        <v>0</v>
      </c>
      <c r="AZ21" s="43">
        <f t="shared" si="1"/>
        <v>0</v>
      </c>
      <c r="BA21" s="43">
        <f t="shared" si="1"/>
        <v>0</v>
      </c>
      <c r="BB21" s="43">
        <f t="shared" si="1"/>
        <v>0</v>
      </c>
      <c r="BC21" s="43">
        <f t="shared" si="1"/>
        <v>0</v>
      </c>
      <c r="BD21" s="43">
        <f t="shared" si="1"/>
        <v>0</v>
      </c>
      <c r="BE21" s="43">
        <f t="shared" si="1"/>
        <v>0</v>
      </c>
      <c r="BF21" s="43">
        <f t="shared" si="1"/>
        <v>0</v>
      </c>
      <c r="BG21" s="43">
        <f t="shared" si="1"/>
        <v>0</v>
      </c>
      <c r="BH21" s="43">
        <f t="shared" si="1"/>
        <v>0</v>
      </c>
      <c r="BI21" s="43">
        <f t="shared" si="1"/>
        <v>0</v>
      </c>
      <c r="BJ21" s="43">
        <f t="shared" si="1"/>
        <v>0</v>
      </c>
      <c r="BK21" s="43">
        <f t="shared" si="1"/>
        <v>0</v>
      </c>
      <c r="BL21" s="12"/>
      <c r="BM21" s="12"/>
    </row>
    <row r="22" spans="1:65" ht="31.5" customHeight="1" x14ac:dyDescent="0.25">
      <c r="A22" s="37" t="s">
        <v>117</v>
      </c>
      <c r="B22" s="42" t="s">
        <v>118</v>
      </c>
      <c r="C22" s="39" t="s">
        <v>114</v>
      </c>
      <c r="D22" s="43">
        <f t="shared" ref="D22:BK22" si="2">SUM(D45)</f>
        <v>0</v>
      </c>
      <c r="E22" s="43">
        <f t="shared" si="2"/>
        <v>0</v>
      </c>
      <c r="F22" s="43">
        <f t="shared" si="2"/>
        <v>0</v>
      </c>
      <c r="G22" s="43">
        <f t="shared" si="2"/>
        <v>0</v>
      </c>
      <c r="H22" s="43">
        <f t="shared" si="2"/>
        <v>0</v>
      </c>
      <c r="I22" s="43">
        <f t="shared" si="2"/>
        <v>0</v>
      </c>
      <c r="J22" s="43">
        <f t="shared" si="2"/>
        <v>0</v>
      </c>
      <c r="K22" s="43">
        <f t="shared" si="2"/>
        <v>0</v>
      </c>
      <c r="L22" s="43">
        <f t="shared" si="2"/>
        <v>0</v>
      </c>
      <c r="M22" s="43">
        <f t="shared" si="2"/>
        <v>0</v>
      </c>
      <c r="N22" s="43">
        <f t="shared" si="2"/>
        <v>0</v>
      </c>
      <c r="O22" s="43">
        <f t="shared" si="2"/>
        <v>0</v>
      </c>
      <c r="P22" s="43">
        <f t="shared" si="2"/>
        <v>0</v>
      </c>
      <c r="Q22" s="43">
        <f t="shared" si="2"/>
        <v>0</v>
      </c>
      <c r="R22" s="43">
        <f t="shared" si="2"/>
        <v>0</v>
      </c>
      <c r="S22" s="43">
        <f t="shared" si="2"/>
        <v>0</v>
      </c>
      <c r="T22" s="43">
        <f t="shared" si="2"/>
        <v>0</v>
      </c>
      <c r="U22" s="43">
        <f t="shared" si="2"/>
        <v>0</v>
      </c>
      <c r="V22" s="43">
        <f t="shared" si="2"/>
        <v>0</v>
      </c>
      <c r="W22" s="43">
        <f t="shared" si="2"/>
        <v>0</v>
      </c>
      <c r="X22" s="43">
        <f t="shared" si="2"/>
        <v>0</v>
      </c>
      <c r="Y22" s="43">
        <f t="shared" si="2"/>
        <v>0</v>
      </c>
      <c r="Z22" s="43">
        <f t="shared" si="2"/>
        <v>0</v>
      </c>
      <c r="AA22" s="43">
        <f t="shared" si="2"/>
        <v>0</v>
      </c>
      <c r="AB22" s="43">
        <f t="shared" si="2"/>
        <v>0</v>
      </c>
      <c r="AC22" s="43">
        <f t="shared" si="2"/>
        <v>0</v>
      </c>
      <c r="AD22" s="43">
        <f t="shared" si="2"/>
        <v>0</v>
      </c>
      <c r="AE22" s="43">
        <f t="shared" si="2"/>
        <v>0</v>
      </c>
      <c r="AF22" s="43">
        <f t="shared" si="2"/>
        <v>0</v>
      </c>
      <c r="AG22" s="43">
        <f t="shared" si="2"/>
        <v>0</v>
      </c>
      <c r="AH22" s="43">
        <f t="shared" si="2"/>
        <v>26</v>
      </c>
      <c r="AI22" s="43">
        <f t="shared" si="2"/>
        <v>0</v>
      </c>
      <c r="AJ22" s="43">
        <f t="shared" si="2"/>
        <v>5</v>
      </c>
      <c r="AK22" s="43">
        <f t="shared" si="2"/>
        <v>0</v>
      </c>
      <c r="AL22" s="43">
        <f t="shared" si="2"/>
        <v>0</v>
      </c>
      <c r="AM22" s="43">
        <f t="shared" si="2"/>
        <v>0</v>
      </c>
      <c r="AN22" s="44">
        <f t="shared" si="2"/>
        <v>1.8550000000000001E-2</v>
      </c>
      <c r="AO22" s="44">
        <f t="shared" si="2"/>
        <v>1.6000000000000001E-3</v>
      </c>
      <c r="AP22" s="43">
        <f t="shared" si="2"/>
        <v>0</v>
      </c>
      <c r="AQ22" s="43">
        <f t="shared" si="2"/>
        <v>0</v>
      </c>
      <c r="AR22" s="43">
        <f t="shared" si="2"/>
        <v>0</v>
      </c>
      <c r="AS22" s="43">
        <f t="shared" si="2"/>
        <v>0</v>
      </c>
      <c r="AT22" s="43">
        <f t="shared" si="2"/>
        <v>0</v>
      </c>
      <c r="AU22" s="43">
        <f t="shared" si="2"/>
        <v>0</v>
      </c>
      <c r="AV22" s="43">
        <f t="shared" si="2"/>
        <v>0</v>
      </c>
      <c r="AW22" s="43">
        <f t="shared" si="2"/>
        <v>0</v>
      </c>
      <c r="AX22" s="43">
        <f t="shared" si="2"/>
        <v>0</v>
      </c>
      <c r="AY22" s="43">
        <f t="shared" si="2"/>
        <v>0</v>
      </c>
      <c r="AZ22" s="43">
        <f t="shared" si="2"/>
        <v>0</v>
      </c>
      <c r="BA22" s="43">
        <f t="shared" si="2"/>
        <v>0</v>
      </c>
      <c r="BB22" s="43">
        <f t="shared" si="2"/>
        <v>0</v>
      </c>
      <c r="BC22" s="43">
        <f t="shared" si="2"/>
        <v>0</v>
      </c>
      <c r="BD22" s="43">
        <f t="shared" si="2"/>
        <v>0</v>
      </c>
      <c r="BE22" s="43">
        <f t="shared" si="2"/>
        <v>0</v>
      </c>
      <c r="BF22" s="43">
        <f t="shared" si="2"/>
        <v>0</v>
      </c>
      <c r="BG22" s="43">
        <f t="shared" si="2"/>
        <v>0</v>
      </c>
      <c r="BH22" s="43">
        <f t="shared" si="2"/>
        <v>0</v>
      </c>
      <c r="BI22" s="43">
        <f t="shared" si="2"/>
        <v>0</v>
      </c>
      <c r="BJ22" s="43">
        <f t="shared" si="2"/>
        <v>0</v>
      </c>
      <c r="BK22" s="43">
        <f t="shared" si="2"/>
        <v>0</v>
      </c>
      <c r="BL22" s="12"/>
      <c r="BM22" s="12"/>
    </row>
    <row r="23" spans="1:65" ht="78.75" customHeight="1" x14ac:dyDescent="0.25">
      <c r="A23" s="37" t="s">
        <v>119</v>
      </c>
      <c r="B23" s="42" t="s">
        <v>120</v>
      </c>
      <c r="C23" s="39" t="s">
        <v>114</v>
      </c>
      <c r="D23" s="43">
        <f t="shared" ref="D23:BK23" si="3">SUM(D67)</f>
        <v>0</v>
      </c>
      <c r="E23" s="43">
        <f t="shared" si="3"/>
        <v>0</v>
      </c>
      <c r="F23" s="43">
        <f t="shared" si="3"/>
        <v>0</v>
      </c>
      <c r="G23" s="43">
        <f t="shared" si="3"/>
        <v>0</v>
      </c>
      <c r="H23" s="43">
        <f t="shared" si="3"/>
        <v>0</v>
      </c>
      <c r="I23" s="43">
        <f t="shared" si="3"/>
        <v>0</v>
      </c>
      <c r="J23" s="43">
        <f t="shared" si="3"/>
        <v>0</v>
      </c>
      <c r="K23" s="43">
        <f t="shared" si="3"/>
        <v>0</v>
      </c>
      <c r="L23" s="43">
        <f t="shared" si="3"/>
        <v>0</v>
      </c>
      <c r="M23" s="43">
        <f t="shared" si="3"/>
        <v>0</v>
      </c>
      <c r="N23" s="43">
        <f t="shared" si="3"/>
        <v>0</v>
      </c>
      <c r="O23" s="43">
        <f t="shared" si="3"/>
        <v>0</v>
      </c>
      <c r="P23" s="43">
        <f t="shared" si="3"/>
        <v>0</v>
      </c>
      <c r="Q23" s="43">
        <f t="shared" si="3"/>
        <v>0</v>
      </c>
      <c r="R23" s="43">
        <f t="shared" si="3"/>
        <v>0</v>
      </c>
      <c r="S23" s="43">
        <f t="shared" si="3"/>
        <v>0</v>
      </c>
      <c r="T23" s="43">
        <f t="shared" si="3"/>
        <v>0</v>
      </c>
      <c r="U23" s="43">
        <f t="shared" si="3"/>
        <v>0</v>
      </c>
      <c r="V23" s="43">
        <f t="shared" si="3"/>
        <v>0</v>
      </c>
      <c r="W23" s="43">
        <f t="shared" si="3"/>
        <v>0</v>
      </c>
      <c r="X23" s="43">
        <f t="shared" si="3"/>
        <v>0</v>
      </c>
      <c r="Y23" s="43">
        <f t="shared" si="3"/>
        <v>0</v>
      </c>
      <c r="Z23" s="43">
        <f t="shared" si="3"/>
        <v>0</v>
      </c>
      <c r="AA23" s="43">
        <f t="shared" si="3"/>
        <v>0</v>
      </c>
      <c r="AB23" s="43">
        <f t="shared" si="3"/>
        <v>0</v>
      </c>
      <c r="AC23" s="43">
        <f t="shared" si="3"/>
        <v>0</v>
      </c>
      <c r="AD23" s="43">
        <f t="shared" si="3"/>
        <v>0</v>
      </c>
      <c r="AE23" s="43">
        <f t="shared" si="3"/>
        <v>0</v>
      </c>
      <c r="AF23" s="43">
        <f t="shared" si="3"/>
        <v>0</v>
      </c>
      <c r="AG23" s="43">
        <f t="shared" si="3"/>
        <v>0</v>
      </c>
      <c r="AH23" s="43">
        <f t="shared" si="3"/>
        <v>0</v>
      </c>
      <c r="AI23" s="43">
        <f t="shared" si="3"/>
        <v>0</v>
      </c>
      <c r="AJ23" s="43">
        <f t="shared" si="3"/>
        <v>0</v>
      </c>
      <c r="AK23" s="43">
        <f t="shared" si="3"/>
        <v>0</v>
      </c>
      <c r="AL23" s="43">
        <f t="shared" si="3"/>
        <v>0</v>
      </c>
      <c r="AM23" s="43">
        <f t="shared" si="3"/>
        <v>0</v>
      </c>
      <c r="AN23" s="44">
        <f t="shared" si="3"/>
        <v>0</v>
      </c>
      <c r="AO23" s="44">
        <f t="shared" si="3"/>
        <v>0</v>
      </c>
      <c r="AP23" s="43">
        <f t="shared" si="3"/>
        <v>0</v>
      </c>
      <c r="AQ23" s="43">
        <f t="shared" si="3"/>
        <v>0</v>
      </c>
      <c r="AR23" s="43">
        <f t="shared" si="3"/>
        <v>0</v>
      </c>
      <c r="AS23" s="43">
        <f t="shared" si="3"/>
        <v>0</v>
      </c>
      <c r="AT23" s="43">
        <f t="shared" si="3"/>
        <v>0</v>
      </c>
      <c r="AU23" s="43">
        <f t="shared" si="3"/>
        <v>0</v>
      </c>
      <c r="AV23" s="43">
        <f t="shared" si="3"/>
        <v>0</v>
      </c>
      <c r="AW23" s="43">
        <f t="shared" si="3"/>
        <v>0</v>
      </c>
      <c r="AX23" s="43">
        <f t="shared" si="3"/>
        <v>0</v>
      </c>
      <c r="AY23" s="43">
        <f t="shared" si="3"/>
        <v>0</v>
      </c>
      <c r="AZ23" s="43">
        <f t="shared" si="3"/>
        <v>0</v>
      </c>
      <c r="BA23" s="43">
        <f t="shared" si="3"/>
        <v>0</v>
      </c>
      <c r="BB23" s="43">
        <f t="shared" si="3"/>
        <v>0</v>
      </c>
      <c r="BC23" s="43">
        <f t="shared" si="3"/>
        <v>0</v>
      </c>
      <c r="BD23" s="43">
        <f t="shared" si="3"/>
        <v>0</v>
      </c>
      <c r="BE23" s="43">
        <f t="shared" si="3"/>
        <v>0</v>
      </c>
      <c r="BF23" s="43">
        <f t="shared" si="3"/>
        <v>0</v>
      </c>
      <c r="BG23" s="43">
        <f t="shared" si="3"/>
        <v>0</v>
      </c>
      <c r="BH23" s="43">
        <f t="shared" si="3"/>
        <v>0</v>
      </c>
      <c r="BI23" s="43">
        <f t="shared" si="3"/>
        <v>0</v>
      </c>
      <c r="BJ23" s="43">
        <f t="shared" si="3"/>
        <v>0</v>
      </c>
      <c r="BK23" s="43">
        <f t="shared" si="3"/>
        <v>0</v>
      </c>
      <c r="BL23" s="12"/>
      <c r="BM23" s="12"/>
    </row>
    <row r="24" spans="1:65" ht="47.25" customHeight="1" x14ac:dyDescent="0.25">
      <c r="A24" s="37" t="s">
        <v>121</v>
      </c>
      <c r="B24" s="42" t="s">
        <v>122</v>
      </c>
      <c r="C24" s="39" t="s">
        <v>114</v>
      </c>
      <c r="D24" s="43">
        <f t="shared" ref="D24:BK24" si="4">SUM(D70)</f>
        <v>0</v>
      </c>
      <c r="E24" s="43">
        <f t="shared" si="4"/>
        <v>0</v>
      </c>
      <c r="F24" s="43">
        <f t="shared" si="4"/>
        <v>0</v>
      </c>
      <c r="G24" s="43">
        <f t="shared" si="4"/>
        <v>0</v>
      </c>
      <c r="H24" s="43">
        <f t="shared" si="4"/>
        <v>0</v>
      </c>
      <c r="I24" s="43">
        <f t="shared" si="4"/>
        <v>0</v>
      </c>
      <c r="J24" s="43">
        <f t="shared" si="4"/>
        <v>0</v>
      </c>
      <c r="K24" s="43">
        <f t="shared" si="4"/>
        <v>0</v>
      </c>
      <c r="L24" s="43">
        <f t="shared" si="4"/>
        <v>0</v>
      </c>
      <c r="M24" s="43">
        <f t="shared" si="4"/>
        <v>0</v>
      </c>
      <c r="N24" s="43">
        <f t="shared" si="4"/>
        <v>0</v>
      </c>
      <c r="O24" s="43">
        <f t="shared" si="4"/>
        <v>0</v>
      </c>
      <c r="P24" s="43">
        <f t="shared" si="4"/>
        <v>0</v>
      </c>
      <c r="Q24" s="43">
        <f t="shared" si="4"/>
        <v>0</v>
      </c>
      <c r="R24" s="43">
        <f t="shared" si="4"/>
        <v>0</v>
      </c>
      <c r="S24" s="43">
        <f t="shared" si="4"/>
        <v>0</v>
      </c>
      <c r="T24" s="43">
        <f t="shared" si="4"/>
        <v>0</v>
      </c>
      <c r="U24" s="43">
        <f t="shared" si="4"/>
        <v>0</v>
      </c>
      <c r="V24" s="43">
        <f t="shared" si="4"/>
        <v>0</v>
      </c>
      <c r="W24" s="43">
        <f t="shared" si="4"/>
        <v>0</v>
      </c>
      <c r="X24" s="43">
        <f t="shared" si="4"/>
        <v>0</v>
      </c>
      <c r="Y24" s="43">
        <f t="shared" si="4"/>
        <v>0</v>
      </c>
      <c r="Z24" s="43">
        <f t="shared" si="4"/>
        <v>8.0939999999999994</v>
      </c>
      <c r="AA24" s="43">
        <f t="shared" si="4"/>
        <v>3.048</v>
      </c>
      <c r="AB24" s="43">
        <f t="shared" si="4"/>
        <v>0</v>
      </c>
      <c r="AC24" s="43">
        <f t="shared" si="4"/>
        <v>0</v>
      </c>
      <c r="AD24" s="43">
        <f t="shared" si="4"/>
        <v>0</v>
      </c>
      <c r="AE24" s="43">
        <f t="shared" si="4"/>
        <v>0</v>
      </c>
      <c r="AF24" s="43">
        <f t="shared" si="4"/>
        <v>0</v>
      </c>
      <c r="AG24" s="43">
        <f t="shared" si="4"/>
        <v>0</v>
      </c>
      <c r="AH24" s="43">
        <f t="shared" si="4"/>
        <v>0</v>
      </c>
      <c r="AI24" s="43">
        <f t="shared" si="4"/>
        <v>0</v>
      </c>
      <c r="AJ24" s="43">
        <f t="shared" si="4"/>
        <v>0</v>
      </c>
      <c r="AK24" s="43">
        <f t="shared" si="4"/>
        <v>0</v>
      </c>
      <c r="AL24" s="43">
        <f t="shared" si="4"/>
        <v>0</v>
      </c>
      <c r="AM24" s="43">
        <f t="shared" si="4"/>
        <v>0</v>
      </c>
      <c r="AN24" s="44">
        <f t="shared" si="4"/>
        <v>0</v>
      </c>
      <c r="AO24" s="44">
        <f t="shared" si="4"/>
        <v>0</v>
      </c>
      <c r="AP24" s="43">
        <f t="shared" si="4"/>
        <v>0</v>
      </c>
      <c r="AQ24" s="43">
        <f t="shared" si="4"/>
        <v>0</v>
      </c>
      <c r="AR24" s="43">
        <f t="shared" si="4"/>
        <v>0</v>
      </c>
      <c r="AS24" s="43">
        <f t="shared" si="4"/>
        <v>0</v>
      </c>
      <c r="AT24" s="43">
        <f>SUM(AT70)</f>
        <v>0</v>
      </c>
      <c r="AU24" s="43">
        <f t="shared" si="4"/>
        <v>0</v>
      </c>
      <c r="AV24" s="43">
        <f t="shared" si="4"/>
        <v>0</v>
      </c>
      <c r="AW24" s="43">
        <f t="shared" si="4"/>
        <v>0</v>
      </c>
      <c r="AX24" s="43">
        <f t="shared" si="4"/>
        <v>0</v>
      </c>
      <c r="AY24" s="43">
        <f t="shared" si="4"/>
        <v>0</v>
      </c>
      <c r="AZ24" s="43">
        <f t="shared" si="4"/>
        <v>0</v>
      </c>
      <c r="BA24" s="43">
        <f t="shared" si="4"/>
        <v>0</v>
      </c>
      <c r="BB24" s="43">
        <f t="shared" si="4"/>
        <v>0</v>
      </c>
      <c r="BC24" s="43">
        <f t="shared" si="4"/>
        <v>0</v>
      </c>
      <c r="BD24" s="43">
        <f t="shared" si="4"/>
        <v>0</v>
      </c>
      <c r="BE24" s="43">
        <f t="shared" si="4"/>
        <v>0</v>
      </c>
      <c r="BF24" s="43">
        <f t="shared" si="4"/>
        <v>0</v>
      </c>
      <c r="BG24" s="43">
        <f t="shared" si="4"/>
        <v>0</v>
      </c>
      <c r="BH24" s="43">
        <f t="shared" si="4"/>
        <v>0</v>
      </c>
      <c r="BI24" s="43">
        <f t="shared" si="4"/>
        <v>0</v>
      </c>
      <c r="BJ24" s="43">
        <f t="shared" si="4"/>
        <v>0</v>
      </c>
      <c r="BK24" s="43">
        <f t="shared" si="4"/>
        <v>0</v>
      </c>
      <c r="BL24" s="12"/>
      <c r="BM24" s="12"/>
    </row>
    <row r="25" spans="1:65" ht="47.25" customHeight="1" x14ac:dyDescent="0.25">
      <c r="A25" s="37" t="s">
        <v>123</v>
      </c>
      <c r="B25" s="42" t="s">
        <v>124</v>
      </c>
      <c r="C25" s="39" t="s">
        <v>114</v>
      </c>
      <c r="D25" s="43">
        <f t="shared" ref="D25:BK26" si="5">SUM(D72)</f>
        <v>0</v>
      </c>
      <c r="E25" s="43">
        <f t="shared" si="5"/>
        <v>0</v>
      </c>
      <c r="F25" s="43">
        <f t="shared" si="5"/>
        <v>0</v>
      </c>
      <c r="G25" s="43">
        <f t="shared" si="5"/>
        <v>0</v>
      </c>
      <c r="H25" s="43">
        <f t="shared" si="5"/>
        <v>0</v>
      </c>
      <c r="I25" s="43">
        <f t="shared" si="5"/>
        <v>0</v>
      </c>
      <c r="J25" s="43">
        <f t="shared" si="5"/>
        <v>0</v>
      </c>
      <c r="K25" s="43">
        <f t="shared" si="5"/>
        <v>0</v>
      </c>
      <c r="L25" s="43">
        <f t="shared" si="5"/>
        <v>0</v>
      </c>
      <c r="M25" s="43">
        <f t="shared" si="5"/>
        <v>0</v>
      </c>
      <c r="N25" s="43">
        <f t="shared" si="5"/>
        <v>0</v>
      </c>
      <c r="O25" s="43">
        <f t="shared" si="5"/>
        <v>0</v>
      </c>
      <c r="P25" s="43">
        <f t="shared" si="5"/>
        <v>0</v>
      </c>
      <c r="Q25" s="43">
        <f t="shared" si="5"/>
        <v>0</v>
      </c>
      <c r="R25" s="43">
        <f t="shared" si="5"/>
        <v>0</v>
      </c>
      <c r="S25" s="43">
        <f t="shared" si="5"/>
        <v>0</v>
      </c>
      <c r="T25" s="43">
        <f t="shared" si="5"/>
        <v>0</v>
      </c>
      <c r="U25" s="43">
        <f t="shared" si="5"/>
        <v>0</v>
      </c>
      <c r="V25" s="43">
        <f t="shared" si="5"/>
        <v>0</v>
      </c>
      <c r="W25" s="43">
        <f t="shared" si="5"/>
        <v>0</v>
      </c>
      <c r="X25" s="43">
        <f t="shared" si="5"/>
        <v>0</v>
      </c>
      <c r="Y25" s="43">
        <f t="shared" si="5"/>
        <v>0</v>
      </c>
      <c r="Z25" s="43">
        <f t="shared" si="5"/>
        <v>0</v>
      </c>
      <c r="AA25" s="43">
        <f t="shared" si="5"/>
        <v>0</v>
      </c>
      <c r="AB25" s="43">
        <f t="shared" si="5"/>
        <v>0</v>
      </c>
      <c r="AC25" s="43">
        <f t="shared" si="5"/>
        <v>0</v>
      </c>
      <c r="AD25" s="43">
        <f t="shared" si="5"/>
        <v>0</v>
      </c>
      <c r="AE25" s="43">
        <f t="shared" si="5"/>
        <v>0</v>
      </c>
      <c r="AF25" s="43">
        <f t="shared" si="5"/>
        <v>0</v>
      </c>
      <c r="AG25" s="43">
        <f t="shared" si="5"/>
        <v>0</v>
      </c>
      <c r="AH25" s="43">
        <f t="shared" si="5"/>
        <v>0</v>
      </c>
      <c r="AI25" s="43">
        <f t="shared" si="5"/>
        <v>0</v>
      </c>
      <c r="AJ25" s="43">
        <f t="shared" si="5"/>
        <v>0</v>
      </c>
      <c r="AK25" s="43">
        <f t="shared" si="5"/>
        <v>0</v>
      </c>
      <c r="AL25" s="43">
        <f t="shared" si="5"/>
        <v>0</v>
      </c>
      <c r="AM25" s="43">
        <f t="shared" si="5"/>
        <v>0</v>
      </c>
      <c r="AN25" s="44">
        <f t="shared" si="5"/>
        <v>0</v>
      </c>
      <c r="AO25" s="44">
        <f t="shared" si="5"/>
        <v>0</v>
      </c>
      <c r="AP25" s="43">
        <f t="shared" si="5"/>
        <v>0</v>
      </c>
      <c r="AQ25" s="43">
        <f t="shared" si="5"/>
        <v>0</v>
      </c>
      <c r="AR25" s="43">
        <f t="shared" si="5"/>
        <v>0</v>
      </c>
      <c r="AS25" s="43">
        <f t="shared" si="5"/>
        <v>0</v>
      </c>
      <c r="AT25" s="43">
        <f t="shared" si="5"/>
        <v>0</v>
      </c>
      <c r="AU25" s="43">
        <f t="shared" si="5"/>
        <v>0</v>
      </c>
      <c r="AV25" s="43">
        <f t="shared" si="5"/>
        <v>0</v>
      </c>
      <c r="AW25" s="43">
        <f t="shared" si="5"/>
        <v>0</v>
      </c>
      <c r="AX25" s="43">
        <f t="shared" si="5"/>
        <v>0</v>
      </c>
      <c r="AY25" s="43">
        <f t="shared" si="5"/>
        <v>0</v>
      </c>
      <c r="AZ25" s="43">
        <f t="shared" si="5"/>
        <v>0</v>
      </c>
      <c r="BA25" s="43">
        <f t="shared" si="5"/>
        <v>0</v>
      </c>
      <c r="BB25" s="43">
        <f t="shared" si="5"/>
        <v>0</v>
      </c>
      <c r="BC25" s="43">
        <f t="shared" si="5"/>
        <v>0</v>
      </c>
      <c r="BD25" s="43">
        <f t="shared" si="5"/>
        <v>0</v>
      </c>
      <c r="BE25" s="43">
        <f t="shared" si="5"/>
        <v>0</v>
      </c>
      <c r="BF25" s="43">
        <f t="shared" si="5"/>
        <v>0</v>
      </c>
      <c r="BG25" s="43">
        <f t="shared" si="5"/>
        <v>0</v>
      </c>
      <c r="BH25" s="43">
        <f t="shared" si="5"/>
        <v>0</v>
      </c>
      <c r="BI25" s="43">
        <f t="shared" si="5"/>
        <v>0</v>
      </c>
      <c r="BJ25" s="43">
        <f t="shared" si="5"/>
        <v>0</v>
      </c>
      <c r="BK25" s="43">
        <f t="shared" si="5"/>
        <v>0</v>
      </c>
      <c r="BL25" s="12"/>
      <c r="BM25" s="12"/>
    </row>
    <row r="26" spans="1:65" ht="31.5" customHeight="1" x14ac:dyDescent="0.25">
      <c r="A26" s="37" t="s">
        <v>125</v>
      </c>
      <c r="B26" s="42" t="s">
        <v>126</v>
      </c>
      <c r="C26" s="39" t="s">
        <v>114</v>
      </c>
      <c r="D26" s="43">
        <f t="shared" si="5"/>
        <v>0</v>
      </c>
      <c r="E26" s="43">
        <f t="shared" si="5"/>
        <v>0</v>
      </c>
      <c r="F26" s="43">
        <f t="shared" si="5"/>
        <v>0</v>
      </c>
      <c r="G26" s="43">
        <f t="shared" si="5"/>
        <v>0</v>
      </c>
      <c r="H26" s="43">
        <f t="shared" si="5"/>
        <v>0</v>
      </c>
      <c r="I26" s="43">
        <f t="shared" si="5"/>
        <v>0</v>
      </c>
      <c r="J26" s="43">
        <f t="shared" si="5"/>
        <v>0</v>
      </c>
      <c r="K26" s="43">
        <f t="shared" si="5"/>
        <v>0</v>
      </c>
      <c r="L26" s="43">
        <f t="shared" si="5"/>
        <v>0</v>
      </c>
      <c r="M26" s="43">
        <f t="shared" si="5"/>
        <v>0</v>
      </c>
      <c r="N26" s="43">
        <f t="shared" si="5"/>
        <v>0</v>
      </c>
      <c r="O26" s="43">
        <f t="shared" si="5"/>
        <v>0</v>
      </c>
      <c r="P26" s="43">
        <f t="shared" si="5"/>
        <v>0</v>
      </c>
      <c r="Q26" s="43">
        <f t="shared" si="5"/>
        <v>0</v>
      </c>
      <c r="R26" s="43">
        <f t="shared" si="5"/>
        <v>0</v>
      </c>
      <c r="S26" s="43">
        <f t="shared" si="5"/>
        <v>0</v>
      </c>
      <c r="T26" s="43">
        <f t="shared" si="5"/>
        <v>0</v>
      </c>
      <c r="U26" s="43">
        <f t="shared" si="5"/>
        <v>0</v>
      </c>
      <c r="V26" s="43">
        <f t="shared" si="5"/>
        <v>0</v>
      </c>
      <c r="W26" s="43">
        <f t="shared" si="5"/>
        <v>0</v>
      </c>
      <c r="X26" s="43">
        <f t="shared" si="5"/>
        <v>0</v>
      </c>
      <c r="Y26" s="43">
        <f t="shared" si="5"/>
        <v>0</v>
      </c>
      <c r="Z26" s="43">
        <f t="shared" si="5"/>
        <v>0</v>
      </c>
      <c r="AA26" s="43">
        <f t="shared" si="5"/>
        <v>0</v>
      </c>
      <c r="AB26" s="43">
        <f t="shared" si="5"/>
        <v>0</v>
      </c>
      <c r="AC26" s="43">
        <f t="shared" si="5"/>
        <v>0</v>
      </c>
      <c r="AD26" s="43">
        <f t="shared" si="5"/>
        <v>0</v>
      </c>
      <c r="AE26" s="43">
        <f t="shared" si="5"/>
        <v>0</v>
      </c>
      <c r="AF26" s="43">
        <f t="shared" si="5"/>
        <v>0</v>
      </c>
      <c r="AG26" s="43">
        <f t="shared" si="5"/>
        <v>0</v>
      </c>
      <c r="AH26" s="43">
        <f t="shared" si="5"/>
        <v>0</v>
      </c>
      <c r="AI26" s="43">
        <f t="shared" si="5"/>
        <v>0</v>
      </c>
      <c r="AJ26" s="43">
        <f t="shared" si="5"/>
        <v>0</v>
      </c>
      <c r="AK26" s="43">
        <f t="shared" si="5"/>
        <v>0</v>
      </c>
      <c r="AL26" s="43">
        <f t="shared" si="5"/>
        <v>0</v>
      </c>
      <c r="AM26" s="43">
        <f t="shared" si="5"/>
        <v>0</v>
      </c>
      <c r="AN26" s="44">
        <f t="shared" si="5"/>
        <v>0</v>
      </c>
      <c r="AO26" s="44">
        <f t="shared" si="5"/>
        <v>0</v>
      </c>
      <c r="AP26" s="43">
        <f t="shared" si="5"/>
        <v>0</v>
      </c>
      <c r="AQ26" s="43">
        <f t="shared" si="5"/>
        <v>0</v>
      </c>
      <c r="AR26" s="43">
        <f t="shared" si="5"/>
        <v>0</v>
      </c>
      <c r="AS26" s="43">
        <f t="shared" si="5"/>
        <v>0</v>
      </c>
      <c r="AT26" s="43">
        <f t="shared" si="5"/>
        <v>0</v>
      </c>
      <c r="AU26" s="43">
        <f t="shared" si="5"/>
        <v>0</v>
      </c>
      <c r="AV26" s="43">
        <f t="shared" si="5"/>
        <v>0</v>
      </c>
      <c r="AW26" s="43">
        <f t="shared" si="5"/>
        <v>0</v>
      </c>
      <c r="AX26" s="43">
        <f t="shared" si="5"/>
        <v>0</v>
      </c>
      <c r="AY26" s="43">
        <f t="shared" si="5"/>
        <v>0</v>
      </c>
      <c r="AZ26" s="43">
        <f t="shared" si="5"/>
        <v>0</v>
      </c>
      <c r="BA26" s="43">
        <f t="shared" si="5"/>
        <v>0</v>
      </c>
      <c r="BB26" s="43">
        <f t="shared" si="5"/>
        <v>0</v>
      </c>
      <c r="BC26" s="43">
        <f t="shared" si="5"/>
        <v>0</v>
      </c>
      <c r="BD26" s="43">
        <f t="shared" si="5"/>
        <v>0</v>
      </c>
      <c r="BE26" s="43">
        <f t="shared" si="5"/>
        <v>0</v>
      </c>
      <c r="BF26" s="43">
        <f t="shared" si="5"/>
        <v>7.4755833333333346</v>
      </c>
      <c r="BG26" s="43">
        <f t="shared" si="5"/>
        <v>0</v>
      </c>
      <c r="BH26" s="43">
        <f t="shared" si="5"/>
        <v>30.414000000000001</v>
      </c>
      <c r="BI26" s="43">
        <f t="shared" si="5"/>
        <v>0</v>
      </c>
      <c r="BJ26" s="43">
        <f t="shared" si="5"/>
        <v>0</v>
      </c>
      <c r="BK26" s="43">
        <f t="shared" si="5"/>
        <v>0</v>
      </c>
      <c r="BL26" s="12"/>
      <c r="BM26" s="12"/>
    </row>
    <row r="27" spans="1:65" ht="31.5" customHeight="1" x14ac:dyDescent="0.25">
      <c r="A27" s="37" t="s">
        <v>127</v>
      </c>
      <c r="B27" s="42" t="s">
        <v>128</v>
      </c>
      <c r="C27" s="39" t="s">
        <v>114</v>
      </c>
      <c r="D27" s="43">
        <f t="shared" ref="D27:BK27" si="6">SUM(D28,D32,D35,D42)</f>
        <v>0</v>
      </c>
      <c r="E27" s="43">
        <f t="shared" si="6"/>
        <v>0</v>
      </c>
      <c r="F27" s="43">
        <f t="shared" si="6"/>
        <v>0</v>
      </c>
      <c r="G27" s="43">
        <f t="shared" si="6"/>
        <v>0</v>
      </c>
      <c r="H27" s="43">
        <f t="shared" si="6"/>
        <v>0</v>
      </c>
      <c r="I27" s="43">
        <f t="shared" si="6"/>
        <v>0</v>
      </c>
      <c r="J27" s="43">
        <f t="shared" si="6"/>
        <v>0</v>
      </c>
      <c r="K27" s="43">
        <f t="shared" si="6"/>
        <v>0</v>
      </c>
      <c r="L27" s="43">
        <f t="shared" si="6"/>
        <v>0</v>
      </c>
      <c r="M27" s="43">
        <f t="shared" si="6"/>
        <v>0</v>
      </c>
      <c r="N27" s="43">
        <f t="shared" si="6"/>
        <v>0</v>
      </c>
      <c r="O27" s="43">
        <f t="shared" si="6"/>
        <v>0</v>
      </c>
      <c r="P27" s="43">
        <f t="shared" si="6"/>
        <v>0</v>
      </c>
      <c r="Q27" s="43">
        <f t="shared" si="6"/>
        <v>0</v>
      </c>
      <c r="R27" s="43">
        <f t="shared" si="6"/>
        <v>0</v>
      </c>
      <c r="S27" s="43">
        <f t="shared" si="6"/>
        <v>0</v>
      </c>
      <c r="T27" s="43">
        <f t="shared" si="6"/>
        <v>0</v>
      </c>
      <c r="U27" s="43">
        <f t="shared" si="6"/>
        <v>0</v>
      </c>
      <c r="V27" s="43">
        <f t="shared" si="6"/>
        <v>0</v>
      </c>
      <c r="W27" s="43">
        <f t="shared" si="6"/>
        <v>0</v>
      </c>
      <c r="X27" s="43">
        <f t="shared" si="6"/>
        <v>0</v>
      </c>
      <c r="Y27" s="43">
        <f t="shared" si="6"/>
        <v>0</v>
      </c>
      <c r="Z27" s="43">
        <f t="shared" si="6"/>
        <v>0</v>
      </c>
      <c r="AA27" s="43">
        <f t="shared" si="6"/>
        <v>0</v>
      </c>
      <c r="AB27" s="43">
        <f t="shared" si="6"/>
        <v>0</v>
      </c>
      <c r="AC27" s="43">
        <f t="shared" si="6"/>
        <v>0</v>
      </c>
      <c r="AD27" s="43">
        <f t="shared" si="6"/>
        <v>0</v>
      </c>
      <c r="AE27" s="43">
        <f t="shared" si="6"/>
        <v>0</v>
      </c>
      <c r="AF27" s="43">
        <f t="shared" si="6"/>
        <v>0</v>
      </c>
      <c r="AG27" s="43">
        <f t="shared" si="6"/>
        <v>0</v>
      </c>
      <c r="AH27" s="43">
        <f t="shared" si="6"/>
        <v>0</v>
      </c>
      <c r="AI27" s="43">
        <f t="shared" si="6"/>
        <v>0</v>
      </c>
      <c r="AJ27" s="43">
        <f t="shared" si="6"/>
        <v>0</v>
      </c>
      <c r="AK27" s="43">
        <f t="shared" si="6"/>
        <v>0</v>
      </c>
      <c r="AL27" s="43">
        <f t="shared" si="6"/>
        <v>0</v>
      </c>
      <c r="AM27" s="43">
        <f t="shared" si="6"/>
        <v>0</v>
      </c>
      <c r="AN27" s="44">
        <f t="shared" si="6"/>
        <v>0</v>
      </c>
      <c r="AO27" s="44">
        <f t="shared" si="6"/>
        <v>0</v>
      </c>
      <c r="AP27" s="43">
        <f t="shared" si="6"/>
        <v>0</v>
      </c>
      <c r="AQ27" s="43">
        <f t="shared" si="6"/>
        <v>0</v>
      </c>
      <c r="AR27" s="43">
        <f t="shared" si="6"/>
        <v>0</v>
      </c>
      <c r="AS27" s="43">
        <f t="shared" si="6"/>
        <v>0</v>
      </c>
      <c r="AT27" s="43">
        <f t="shared" si="6"/>
        <v>0</v>
      </c>
      <c r="AU27" s="43">
        <f t="shared" si="6"/>
        <v>0</v>
      </c>
      <c r="AV27" s="43">
        <f t="shared" si="6"/>
        <v>0</v>
      </c>
      <c r="AW27" s="43">
        <f t="shared" si="6"/>
        <v>0</v>
      </c>
      <c r="AX27" s="43">
        <f t="shared" si="6"/>
        <v>0</v>
      </c>
      <c r="AY27" s="43">
        <f t="shared" si="6"/>
        <v>0</v>
      </c>
      <c r="AZ27" s="43">
        <f t="shared" si="6"/>
        <v>0</v>
      </c>
      <c r="BA27" s="43">
        <f t="shared" si="6"/>
        <v>0</v>
      </c>
      <c r="BB27" s="43">
        <f t="shared" si="6"/>
        <v>0</v>
      </c>
      <c r="BC27" s="43">
        <f t="shared" si="6"/>
        <v>0</v>
      </c>
      <c r="BD27" s="43">
        <f t="shared" si="6"/>
        <v>0</v>
      </c>
      <c r="BE27" s="43">
        <f t="shared" si="6"/>
        <v>0</v>
      </c>
      <c r="BF27" s="43">
        <f t="shared" si="6"/>
        <v>0</v>
      </c>
      <c r="BG27" s="43">
        <f t="shared" si="6"/>
        <v>0</v>
      </c>
      <c r="BH27" s="43">
        <f t="shared" si="6"/>
        <v>0</v>
      </c>
      <c r="BI27" s="43">
        <f t="shared" si="6"/>
        <v>0</v>
      </c>
      <c r="BJ27" s="43">
        <f t="shared" si="6"/>
        <v>0</v>
      </c>
      <c r="BK27" s="43">
        <f t="shared" si="6"/>
        <v>0</v>
      </c>
      <c r="BL27" s="12"/>
      <c r="BM27" s="12"/>
    </row>
    <row r="28" spans="1:65" ht="47.25" customHeight="1" x14ac:dyDescent="0.25">
      <c r="A28" s="37" t="s">
        <v>129</v>
      </c>
      <c r="B28" s="42" t="s">
        <v>130</v>
      </c>
      <c r="C28" s="39" t="s">
        <v>114</v>
      </c>
      <c r="D28" s="43">
        <f t="shared" ref="D28:BK28" si="7">SUM(D29:D31)</f>
        <v>0</v>
      </c>
      <c r="E28" s="43">
        <f t="shared" si="7"/>
        <v>0</v>
      </c>
      <c r="F28" s="43">
        <f t="shared" si="7"/>
        <v>0</v>
      </c>
      <c r="G28" s="43">
        <f t="shared" si="7"/>
        <v>0</v>
      </c>
      <c r="H28" s="43">
        <f t="shared" si="7"/>
        <v>0</v>
      </c>
      <c r="I28" s="43">
        <f t="shared" si="7"/>
        <v>0</v>
      </c>
      <c r="J28" s="43">
        <f t="shared" si="7"/>
        <v>0</v>
      </c>
      <c r="K28" s="43">
        <f t="shared" si="7"/>
        <v>0</v>
      </c>
      <c r="L28" s="43">
        <f t="shared" si="7"/>
        <v>0</v>
      </c>
      <c r="M28" s="43">
        <f t="shared" si="7"/>
        <v>0</v>
      </c>
      <c r="N28" s="43">
        <f t="shared" si="7"/>
        <v>0</v>
      </c>
      <c r="O28" s="43">
        <f t="shared" si="7"/>
        <v>0</v>
      </c>
      <c r="P28" s="43">
        <f t="shared" si="7"/>
        <v>0</v>
      </c>
      <c r="Q28" s="43">
        <f t="shared" si="7"/>
        <v>0</v>
      </c>
      <c r="R28" s="43">
        <f t="shared" si="7"/>
        <v>0</v>
      </c>
      <c r="S28" s="43">
        <f t="shared" si="7"/>
        <v>0</v>
      </c>
      <c r="T28" s="43">
        <f t="shared" si="7"/>
        <v>0</v>
      </c>
      <c r="U28" s="43">
        <f t="shared" si="7"/>
        <v>0</v>
      </c>
      <c r="V28" s="43">
        <f t="shared" si="7"/>
        <v>0</v>
      </c>
      <c r="W28" s="43">
        <f t="shared" si="7"/>
        <v>0</v>
      </c>
      <c r="X28" s="43">
        <f t="shared" si="7"/>
        <v>0</v>
      </c>
      <c r="Y28" s="43">
        <f t="shared" si="7"/>
        <v>0</v>
      </c>
      <c r="Z28" s="43">
        <f t="shared" si="7"/>
        <v>0</v>
      </c>
      <c r="AA28" s="43">
        <f t="shared" si="7"/>
        <v>0</v>
      </c>
      <c r="AB28" s="43">
        <f t="shared" si="7"/>
        <v>0</v>
      </c>
      <c r="AC28" s="43">
        <f t="shared" si="7"/>
        <v>0</v>
      </c>
      <c r="AD28" s="43">
        <f t="shared" si="7"/>
        <v>0</v>
      </c>
      <c r="AE28" s="43">
        <f t="shared" si="7"/>
        <v>0</v>
      </c>
      <c r="AF28" s="43">
        <f t="shared" si="7"/>
        <v>0</v>
      </c>
      <c r="AG28" s="43">
        <f t="shared" si="7"/>
        <v>0</v>
      </c>
      <c r="AH28" s="43">
        <f t="shared" si="7"/>
        <v>0</v>
      </c>
      <c r="AI28" s="43">
        <f t="shared" si="7"/>
        <v>0</v>
      </c>
      <c r="AJ28" s="43">
        <f t="shared" si="7"/>
        <v>0</v>
      </c>
      <c r="AK28" s="43">
        <f t="shared" si="7"/>
        <v>0</v>
      </c>
      <c r="AL28" s="43">
        <f t="shared" si="7"/>
        <v>0</v>
      </c>
      <c r="AM28" s="43">
        <f t="shared" si="7"/>
        <v>0</v>
      </c>
      <c r="AN28" s="44">
        <f t="shared" si="7"/>
        <v>0</v>
      </c>
      <c r="AO28" s="44">
        <f t="shared" si="7"/>
        <v>0</v>
      </c>
      <c r="AP28" s="43">
        <f t="shared" si="7"/>
        <v>0</v>
      </c>
      <c r="AQ28" s="43">
        <f t="shared" si="7"/>
        <v>0</v>
      </c>
      <c r="AR28" s="43">
        <f t="shared" si="7"/>
        <v>0</v>
      </c>
      <c r="AS28" s="43">
        <f t="shared" si="7"/>
        <v>0</v>
      </c>
      <c r="AT28" s="43">
        <f t="shared" si="7"/>
        <v>0</v>
      </c>
      <c r="AU28" s="43">
        <f t="shared" si="7"/>
        <v>0</v>
      </c>
      <c r="AV28" s="43">
        <f t="shared" si="7"/>
        <v>0</v>
      </c>
      <c r="AW28" s="43">
        <f t="shared" si="7"/>
        <v>0</v>
      </c>
      <c r="AX28" s="43">
        <f t="shared" si="7"/>
        <v>0</v>
      </c>
      <c r="AY28" s="43">
        <f t="shared" si="7"/>
        <v>0</v>
      </c>
      <c r="AZ28" s="43">
        <f t="shared" si="7"/>
        <v>0</v>
      </c>
      <c r="BA28" s="43">
        <f t="shared" si="7"/>
        <v>0</v>
      </c>
      <c r="BB28" s="43">
        <f t="shared" si="7"/>
        <v>0</v>
      </c>
      <c r="BC28" s="43">
        <f t="shared" si="7"/>
        <v>0</v>
      </c>
      <c r="BD28" s="43">
        <f t="shared" si="7"/>
        <v>0</v>
      </c>
      <c r="BE28" s="43">
        <f t="shared" si="7"/>
        <v>0</v>
      </c>
      <c r="BF28" s="43">
        <f t="shared" si="7"/>
        <v>0</v>
      </c>
      <c r="BG28" s="43">
        <f t="shared" si="7"/>
        <v>0</v>
      </c>
      <c r="BH28" s="43">
        <f t="shared" si="7"/>
        <v>0</v>
      </c>
      <c r="BI28" s="43">
        <f t="shared" si="7"/>
        <v>0</v>
      </c>
      <c r="BJ28" s="43">
        <f t="shared" si="7"/>
        <v>0</v>
      </c>
      <c r="BK28" s="43">
        <f t="shared" si="7"/>
        <v>0</v>
      </c>
      <c r="BL28" s="12"/>
      <c r="BM28" s="12"/>
    </row>
    <row r="29" spans="1:65" ht="78.75" customHeight="1" x14ac:dyDescent="0.25">
      <c r="A29" s="37" t="s">
        <v>131</v>
      </c>
      <c r="B29" s="42" t="s">
        <v>132</v>
      </c>
      <c r="C29" s="39" t="s">
        <v>114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4">
        <v>0</v>
      </c>
      <c r="AO29" s="44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43">
        <v>0</v>
      </c>
      <c r="BE29" s="43">
        <v>0</v>
      </c>
      <c r="BF29" s="43">
        <v>0</v>
      </c>
      <c r="BG29" s="43">
        <v>0</v>
      </c>
      <c r="BH29" s="43">
        <v>0</v>
      </c>
      <c r="BI29" s="43">
        <v>0</v>
      </c>
      <c r="BJ29" s="43">
        <v>0</v>
      </c>
      <c r="BK29" s="43">
        <v>0</v>
      </c>
      <c r="BL29" s="12"/>
      <c r="BM29" s="12"/>
    </row>
    <row r="30" spans="1:65" ht="78.75" customHeight="1" x14ac:dyDescent="0.25">
      <c r="A30" s="37" t="s">
        <v>133</v>
      </c>
      <c r="B30" s="42" t="s">
        <v>134</v>
      </c>
      <c r="C30" s="39" t="s">
        <v>114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4">
        <v>0</v>
      </c>
      <c r="AO30" s="44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43">
        <v>0</v>
      </c>
      <c r="BE30" s="43">
        <v>0</v>
      </c>
      <c r="BF30" s="43">
        <v>0</v>
      </c>
      <c r="BG30" s="43">
        <v>0</v>
      </c>
      <c r="BH30" s="43">
        <v>0</v>
      </c>
      <c r="BI30" s="43">
        <v>0</v>
      </c>
      <c r="BJ30" s="43">
        <v>0</v>
      </c>
      <c r="BK30" s="43">
        <v>0</v>
      </c>
      <c r="BL30" s="12"/>
      <c r="BM30" s="12"/>
    </row>
    <row r="31" spans="1:65" ht="63" customHeight="1" x14ac:dyDescent="0.25">
      <c r="A31" s="37" t="s">
        <v>135</v>
      </c>
      <c r="B31" s="42" t="s">
        <v>136</v>
      </c>
      <c r="C31" s="39" t="s">
        <v>114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4">
        <v>0</v>
      </c>
      <c r="AO31" s="44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43">
        <v>0</v>
      </c>
      <c r="BE31" s="43">
        <v>0</v>
      </c>
      <c r="BF31" s="43">
        <v>0</v>
      </c>
      <c r="BG31" s="43">
        <v>0</v>
      </c>
      <c r="BH31" s="43">
        <v>0</v>
      </c>
      <c r="BI31" s="43">
        <v>0</v>
      </c>
      <c r="BJ31" s="43">
        <v>0</v>
      </c>
      <c r="BK31" s="43">
        <v>0</v>
      </c>
      <c r="BL31" s="12"/>
      <c r="BM31" s="12"/>
    </row>
    <row r="32" spans="1:65" ht="47.25" customHeight="1" x14ac:dyDescent="0.25">
      <c r="A32" s="37" t="s">
        <v>137</v>
      </c>
      <c r="B32" s="42" t="s">
        <v>138</v>
      </c>
      <c r="C32" s="39" t="s">
        <v>114</v>
      </c>
      <c r="D32" s="43">
        <f t="shared" ref="D32:BK32" si="8">SUM(D33:D34)</f>
        <v>0</v>
      </c>
      <c r="E32" s="43">
        <f t="shared" si="8"/>
        <v>0</v>
      </c>
      <c r="F32" s="43">
        <f t="shared" si="8"/>
        <v>0</v>
      </c>
      <c r="G32" s="43">
        <f t="shared" si="8"/>
        <v>0</v>
      </c>
      <c r="H32" s="43">
        <f t="shared" si="8"/>
        <v>0</v>
      </c>
      <c r="I32" s="43">
        <f t="shared" si="8"/>
        <v>0</v>
      </c>
      <c r="J32" s="43">
        <f t="shared" si="8"/>
        <v>0</v>
      </c>
      <c r="K32" s="43">
        <f t="shared" si="8"/>
        <v>0</v>
      </c>
      <c r="L32" s="43">
        <f t="shared" si="8"/>
        <v>0</v>
      </c>
      <c r="M32" s="43">
        <f t="shared" si="8"/>
        <v>0</v>
      </c>
      <c r="N32" s="43">
        <f t="shared" si="8"/>
        <v>0</v>
      </c>
      <c r="O32" s="43">
        <f t="shared" si="8"/>
        <v>0</v>
      </c>
      <c r="P32" s="43">
        <f t="shared" si="8"/>
        <v>0</v>
      </c>
      <c r="Q32" s="43">
        <f t="shared" si="8"/>
        <v>0</v>
      </c>
      <c r="R32" s="43">
        <f t="shared" si="8"/>
        <v>0</v>
      </c>
      <c r="S32" s="43">
        <f t="shared" si="8"/>
        <v>0</v>
      </c>
      <c r="T32" s="43">
        <f t="shared" si="8"/>
        <v>0</v>
      </c>
      <c r="U32" s="43">
        <f t="shared" si="8"/>
        <v>0</v>
      </c>
      <c r="V32" s="43">
        <f t="shared" si="8"/>
        <v>0</v>
      </c>
      <c r="W32" s="43">
        <f t="shared" si="8"/>
        <v>0</v>
      </c>
      <c r="X32" s="43">
        <f t="shared" si="8"/>
        <v>0</v>
      </c>
      <c r="Y32" s="43">
        <f t="shared" si="8"/>
        <v>0</v>
      </c>
      <c r="Z32" s="43">
        <f t="shared" si="8"/>
        <v>0</v>
      </c>
      <c r="AA32" s="43">
        <f t="shared" si="8"/>
        <v>0</v>
      </c>
      <c r="AB32" s="43">
        <f t="shared" si="8"/>
        <v>0</v>
      </c>
      <c r="AC32" s="43">
        <f t="shared" si="8"/>
        <v>0</v>
      </c>
      <c r="AD32" s="43">
        <f t="shared" si="8"/>
        <v>0</v>
      </c>
      <c r="AE32" s="43">
        <f t="shared" si="8"/>
        <v>0</v>
      </c>
      <c r="AF32" s="43">
        <f t="shared" si="8"/>
        <v>0</v>
      </c>
      <c r="AG32" s="43">
        <f t="shared" si="8"/>
        <v>0</v>
      </c>
      <c r="AH32" s="43">
        <f t="shared" si="8"/>
        <v>0</v>
      </c>
      <c r="AI32" s="43">
        <f t="shared" si="8"/>
        <v>0</v>
      </c>
      <c r="AJ32" s="43">
        <f t="shared" si="8"/>
        <v>0</v>
      </c>
      <c r="AK32" s="43">
        <f t="shared" si="8"/>
        <v>0</v>
      </c>
      <c r="AL32" s="43">
        <f t="shared" si="8"/>
        <v>0</v>
      </c>
      <c r="AM32" s="43">
        <f t="shared" si="8"/>
        <v>0</v>
      </c>
      <c r="AN32" s="44">
        <f t="shared" si="8"/>
        <v>0</v>
      </c>
      <c r="AO32" s="44">
        <f t="shared" si="8"/>
        <v>0</v>
      </c>
      <c r="AP32" s="43">
        <f t="shared" si="8"/>
        <v>0</v>
      </c>
      <c r="AQ32" s="43">
        <f t="shared" si="8"/>
        <v>0</v>
      </c>
      <c r="AR32" s="43">
        <f t="shared" si="8"/>
        <v>0</v>
      </c>
      <c r="AS32" s="43">
        <f t="shared" si="8"/>
        <v>0</v>
      </c>
      <c r="AT32" s="43">
        <f t="shared" si="8"/>
        <v>0</v>
      </c>
      <c r="AU32" s="43">
        <f t="shared" si="8"/>
        <v>0</v>
      </c>
      <c r="AV32" s="43">
        <f t="shared" si="8"/>
        <v>0</v>
      </c>
      <c r="AW32" s="43">
        <f t="shared" si="8"/>
        <v>0</v>
      </c>
      <c r="AX32" s="43">
        <f t="shared" si="8"/>
        <v>0</v>
      </c>
      <c r="AY32" s="43">
        <f t="shared" si="8"/>
        <v>0</v>
      </c>
      <c r="AZ32" s="43">
        <f t="shared" si="8"/>
        <v>0</v>
      </c>
      <c r="BA32" s="43">
        <f t="shared" si="8"/>
        <v>0</v>
      </c>
      <c r="BB32" s="43">
        <f t="shared" si="8"/>
        <v>0</v>
      </c>
      <c r="BC32" s="43">
        <f t="shared" si="8"/>
        <v>0</v>
      </c>
      <c r="BD32" s="43">
        <f t="shared" si="8"/>
        <v>0</v>
      </c>
      <c r="BE32" s="43">
        <f t="shared" si="8"/>
        <v>0</v>
      </c>
      <c r="BF32" s="43">
        <f t="shared" si="8"/>
        <v>0</v>
      </c>
      <c r="BG32" s="43">
        <f t="shared" si="8"/>
        <v>0</v>
      </c>
      <c r="BH32" s="43">
        <f t="shared" si="8"/>
        <v>0</v>
      </c>
      <c r="BI32" s="43">
        <f t="shared" si="8"/>
        <v>0</v>
      </c>
      <c r="BJ32" s="43">
        <f t="shared" si="8"/>
        <v>0</v>
      </c>
      <c r="BK32" s="43">
        <f t="shared" si="8"/>
        <v>0</v>
      </c>
      <c r="BL32" s="12"/>
      <c r="BM32" s="12"/>
    </row>
    <row r="33" spans="1:65" ht="78.75" customHeight="1" x14ac:dyDescent="0.25">
      <c r="A33" s="37" t="s">
        <v>139</v>
      </c>
      <c r="B33" s="42" t="s">
        <v>140</v>
      </c>
      <c r="C33" s="39" t="s">
        <v>114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43">
        <v>0</v>
      </c>
      <c r="AN33" s="44">
        <v>0</v>
      </c>
      <c r="AO33" s="44">
        <v>0</v>
      </c>
      <c r="AP33" s="43">
        <v>0</v>
      </c>
      <c r="AQ33" s="43">
        <v>0</v>
      </c>
      <c r="AR33" s="43">
        <v>0</v>
      </c>
      <c r="AS33" s="43">
        <v>0</v>
      </c>
      <c r="AT33" s="43">
        <v>0</v>
      </c>
      <c r="AU33" s="43">
        <v>0</v>
      </c>
      <c r="AV33" s="43">
        <v>0</v>
      </c>
      <c r="AW33" s="43">
        <v>0</v>
      </c>
      <c r="AX33" s="43">
        <v>0</v>
      </c>
      <c r="AY33" s="43">
        <v>0</v>
      </c>
      <c r="AZ33" s="43">
        <v>0</v>
      </c>
      <c r="BA33" s="43">
        <v>0</v>
      </c>
      <c r="BB33" s="43">
        <v>0</v>
      </c>
      <c r="BC33" s="43">
        <v>0</v>
      </c>
      <c r="BD33" s="43">
        <v>0</v>
      </c>
      <c r="BE33" s="43">
        <v>0</v>
      </c>
      <c r="BF33" s="43">
        <v>0</v>
      </c>
      <c r="BG33" s="43">
        <v>0</v>
      </c>
      <c r="BH33" s="43">
        <v>0</v>
      </c>
      <c r="BI33" s="43">
        <v>0</v>
      </c>
      <c r="BJ33" s="43">
        <v>0</v>
      </c>
      <c r="BK33" s="43">
        <v>0</v>
      </c>
      <c r="BL33" s="12"/>
      <c r="BM33" s="12"/>
    </row>
    <row r="34" spans="1:65" ht="47.25" customHeight="1" x14ac:dyDescent="0.25">
      <c r="A34" s="37" t="s">
        <v>141</v>
      </c>
      <c r="B34" s="42" t="s">
        <v>142</v>
      </c>
      <c r="C34" s="39" t="s">
        <v>114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4">
        <v>0</v>
      </c>
      <c r="AO34" s="44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12"/>
      <c r="BM34" s="12"/>
    </row>
    <row r="35" spans="1:65" ht="63" customHeight="1" x14ac:dyDescent="0.25">
      <c r="A35" s="37" t="s">
        <v>143</v>
      </c>
      <c r="B35" s="42" t="s">
        <v>144</v>
      </c>
      <c r="C35" s="39" t="s">
        <v>114</v>
      </c>
      <c r="D35" s="43">
        <f t="shared" ref="D35:BK35" si="9">SUM(D36:D41)</f>
        <v>0</v>
      </c>
      <c r="E35" s="43">
        <f t="shared" si="9"/>
        <v>0</v>
      </c>
      <c r="F35" s="43">
        <f t="shared" si="9"/>
        <v>0</v>
      </c>
      <c r="G35" s="43">
        <f t="shared" si="9"/>
        <v>0</v>
      </c>
      <c r="H35" s="43">
        <f t="shared" si="9"/>
        <v>0</v>
      </c>
      <c r="I35" s="43">
        <f t="shared" si="9"/>
        <v>0</v>
      </c>
      <c r="J35" s="43">
        <f t="shared" si="9"/>
        <v>0</v>
      </c>
      <c r="K35" s="43">
        <f t="shared" si="9"/>
        <v>0</v>
      </c>
      <c r="L35" s="43">
        <f t="shared" si="9"/>
        <v>0</v>
      </c>
      <c r="M35" s="43">
        <f t="shared" si="9"/>
        <v>0</v>
      </c>
      <c r="N35" s="43">
        <f t="shared" si="9"/>
        <v>0</v>
      </c>
      <c r="O35" s="43">
        <f t="shared" si="9"/>
        <v>0</v>
      </c>
      <c r="P35" s="43">
        <f t="shared" si="9"/>
        <v>0</v>
      </c>
      <c r="Q35" s="43">
        <f t="shared" si="9"/>
        <v>0</v>
      </c>
      <c r="R35" s="43">
        <f t="shared" si="9"/>
        <v>0</v>
      </c>
      <c r="S35" s="43">
        <f t="shared" si="9"/>
        <v>0</v>
      </c>
      <c r="T35" s="43">
        <f t="shared" si="9"/>
        <v>0</v>
      </c>
      <c r="U35" s="43">
        <f t="shared" si="9"/>
        <v>0</v>
      </c>
      <c r="V35" s="43">
        <f t="shared" si="9"/>
        <v>0</v>
      </c>
      <c r="W35" s="43">
        <f t="shared" si="9"/>
        <v>0</v>
      </c>
      <c r="X35" s="43">
        <f t="shared" si="9"/>
        <v>0</v>
      </c>
      <c r="Y35" s="43">
        <f t="shared" si="9"/>
        <v>0</v>
      </c>
      <c r="Z35" s="43">
        <f t="shared" si="9"/>
        <v>0</v>
      </c>
      <c r="AA35" s="43">
        <f t="shared" si="9"/>
        <v>0</v>
      </c>
      <c r="AB35" s="43">
        <f t="shared" si="9"/>
        <v>0</v>
      </c>
      <c r="AC35" s="43">
        <f t="shared" si="9"/>
        <v>0</v>
      </c>
      <c r="AD35" s="43">
        <f t="shared" si="9"/>
        <v>0</v>
      </c>
      <c r="AE35" s="43">
        <f t="shared" si="9"/>
        <v>0</v>
      </c>
      <c r="AF35" s="43">
        <f t="shared" si="9"/>
        <v>0</v>
      </c>
      <c r="AG35" s="43">
        <f t="shared" si="9"/>
        <v>0</v>
      </c>
      <c r="AH35" s="43">
        <f t="shared" si="9"/>
        <v>0</v>
      </c>
      <c r="AI35" s="43">
        <f t="shared" si="9"/>
        <v>0</v>
      </c>
      <c r="AJ35" s="43">
        <f t="shared" si="9"/>
        <v>0</v>
      </c>
      <c r="AK35" s="43">
        <f t="shared" si="9"/>
        <v>0</v>
      </c>
      <c r="AL35" s="43">
        <f t="shared" si="9"/>
        <v>0</v>
      </c>
      <c r="AM35" s="43">
        <f t="shared" si="9"/>
        <v>0</v>
      </c>
      <c r="AN35" s="44">
        <f t="shared" si="9"/>
        <v>0</v>
      </c>
      <c r="AO35" s="44">
        <f t="shared" si="9"/>
        <v>0</v>
      </c>
      <c r="AP35" s="43">
        <f t="shared" si="9"/>
        <v>0</v>
      </c>
      <c r="AQ35" s="43">
        <f t="shared" si="9"/>
        <v>0</v>
      </c>
      <c r="AR35" s="43">
        <f t="shared" si="9"/>
        <v>0</v>
      </c>
      <c r="AS35" s="43">
        <f t="shared" si="9"/>
        <v>0</v>
      </c>
      <c r="AT35" s="43">
        <f t="shared" si="9"/>
        <v>0</v>
      </c>
      <c r="AU35" s="43">
        <f t="shared" si="9"/>
        <v>0</v>
      </c>
      <c r="AV35" s="43">
        <f t="shared" si="9"/>
        <v>0</v>
      </c>
      <c r="AW35" s="43">
        <f t="shared" si="9"/>
        <v>0</v>
      </c>
      <c r="AX35" s="43">
        <f t="shared" si="9"/>
        <v>0</v>
      </c>
      <c r="AY35" s="43">
        <f t="shared" si="9"/>
        <v>0</v>
      </c>
      <c r="AZ35" s="43">
        <f t="shared" si="9"/>
        <v>0</v>
      </c>
      <c r="BA35" s="43">
        <f t="shared" si="9"/>
        <v>0</v>
      </c>
      <c r="BB35" s="43">
        <f t="shared" si="9"/>
        <v>0</v>
      </c>
      <c r="BC35" s="43">
        <f t="shared" si="9"/>
        <v>0</v>
      </c>
      <c r="BD35" s="43">
        <f t="shared" si="9"/>
        <v>0</v>
      </c>
      <c r="BE35" s="43">
        <f t="shared" si="9"/>
        <v>0</v>
      </c>
      <c r="BF35" s="43">
        <f t="shared" si="9"/>
        <v>0</v>
      </c>
      <c r="BG35" s="43">
        <f t="shared" si="9"/>
        <v>0</v>
      </c>
      <c r="BH35" s="43">
        <f t="shared" si="9"/>
        <v>0</v>
      </c>
      <c r="BI35" s="43">
        <f t="shared" si="9"/>
        <v>0</v>
      </c>
      <c r="BJ35" s="43">
        <f t="shared" si="9"/>
        <v>0</v>
      </c>
      <c r="BK35" s="43">
        <f t="shared" si="9"/>
        <v>0</v>
      </c>
      <c r="BL35" s="12"/>
      <c r="BM35" s="12"/>
    </row>
    <row r="36" spans="1:65" ht="141.75" customHeight="1" x14ac:dyDescent="0.25">
      <c r="A36" s="37" t="s">
        <v>145</v>
      </c>
      <c r="B36" s="42" t="s">
        <v>146</v>
      </c>
      <c r="C36" s="39" t="s">
        <v>114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4">
        <v>0</v>
      </c>
      <c r="AO36" s="44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  <c r="AW36" s="43">
        <v>0</v>
      </c>
      <c r="AX36" s="43">
        <v>0</v>
      </c>
      <c r="AY36" s="43">
        <v>0</v>
      </c>
      <c r="AZ36" s="43">
        <v>0</v>
      </c>
      <c r="BA36" s="43">
        <v>0</v>
      </c>
      <c r="BB36" s="43">
        <v>0</v>
      </c>
      <c r="BC36" s="43">
        <v>0</v>
      </c>
      <c r="BD36" s="43">
        <v>0</v>
      </c>
      <c r="BE36" s="43">
        <v>0</v>
      </c>
      <c r="BF36" s="43">
        <v>0</v>
      </c>
      <c r="BG36" s="43">
        <v>0</v>
      </c>
      <c r="BH36" s="43">
        <v>0</v>
      </c>
      <c r="BI36" s="43">
        <v>0</v>
      </c>
      <c r="BJ36" s="43">
        <v>0</v>
      </c>
      <c r="BK36" s="43">
        <v>0</v>
      </c>
      <c r="BL36" s="12"/>
      <c r="BM36" s="12"/>
    </row>
    <row r="37" spans="1:65" ht="110.25" customHeight="1" x14ac:dyDescent="0.25">
      <c r="A37" s="37" t="s">
        <v>145</v>
      </c>
      <c r="B37" s="42" t="s">
        <v>147</v>
      </c>
      <c r="C37" s="39" t="s">
        <v>114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4">
        <v>0</v>
      </c>
      <c r="AO37" s="44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  <c r="AW37" s="43">
        <v>0</v>
      </c>
      <c r="AX37" s="43">
        <v>0</v>
      </c>
      <c r="AY37" s="43">
        <v>0</v>
      </c>
      <c r="AZ37" s="43">
        <v>0</v>
      </c>
      <c r="BA37" s="43">
        <v>0</v>
      </c>
      <c r="BB37" s="43">
        <v>0</v>
      </c>
      <c r="BC37" s="43">
        <v>0</v>
      </c>
      <c r="BD37" s="43">
        <v>0</v>
      </c>
      <c r="BE37" s="43">
        <v>0</v>
      </c>
      <c r="BF37" s="43">
        <v>0</v>
      </c>
      <c r="BG37" s="43">
        <v>0</v>
      </c>
      <c r="BH37" s="43">
        <v>0</v>
      </c>
      <c r="BI37" s="43">
        <v>0</v>
      </c>
      <c r="BJ37" s="43">
        <v>0</v>
      </c>
      <c r="BK37" s="43">
        <v>0</v>
      </c>
      <c r="BL37" s="12"/>
      <c r="BM37" s="12"/>
    </row>
    <row r="38" spans="1:65" ht="126" customHeight="1" x14ac:dyDescent="0.25">
      <c r="A38" s="37" t="s">
        <v>145</v>
      </c>
      <c r="B38" s="42" t="s">
        <v>148</v>
      </c>
      <c r="C38" s="39" t="s">
        <v>114</v>
      </c>
      <c r="D38" s="43">
        <v>0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43">
        <v>0</v>
      </c>
      <c r="AN38" s="44">
        <v>0</v>
      </c>
      <c r="AO38" s="44">
        <v>0</v>
      </c>
      <c r="AP38" s="43">
        <v>0</v>
      </c>
      <c r="AQ38" s="43">
        <v>0</v>
      </c>
      <c r="AR38" s="43">
        <v>0</v>
      </c>
      <c r="AS38" s="43">
        <v>0</v>
      </c>
      <c r="AT38" s="43">
        <v>0</v>
      </c>
      <c r="AU38" s="43">
        <v>0</v>
      </c>
      <c r="AV38" s="43">
        <v>0</v>
      </c>
      <c r="AW38" s="43">
        <v>0</v>
      </c>
      <c r="AX38" s="43">
        <v>0</v>
      </c>
      <c r="AY38" s="43">
        <v>0</v>
      </c>
      <c r="AZ38" s="43">
        <v>0</v>
      </c>
      <c r="BA38" s="43">
        <v>0</v>
      </c>
      <c r="BB38" s="43">
        <v>0</v>
      </c>
      <c r="BC38" s="43">
        <v>0</v>
      </c>
      <c r="BD38" s="43">
        <v>0</v>
      </c>
      <c r="BE38" s="43">
        <v>0</v>
      </c>
      <c r="BF38" s="43">
        <v>0</v>
      </c>
      <c r="BG38" s="43">
        <v>0</v>
      </c>
      <c r="BH38" s="43">
        <v>0</v>
      </c>
      <c r="BI38" s="43">
        <v>0</v>
      </c>
      <c r="BJ38" s="43">
        <v>0</v>
      </c>
      <c r="BK38" s="43">
        <v>0</v>
      </c>
      <c r="BL38" s="12"/>
      <c r="BM38" s="12"/>
    </row>
    <row r="39" spans="1:65" ht="141.75" customHeight="1" x14ac:dyDescent="0.25">
      <c r="A39" s="37" t="s">
        <v>149</v>
      </c>
      <c r="B39" s="42" t="s">
        <v>146</v>
      </c>
      <c r="C39" s="39" t="s">
        <v>114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4">
        <v>0</v>
      </c>
      <c r="AO39" s="44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  <c r="AW39" s="43">
        <v>0</v>
      </c>
      <c r="AX39" s="43">
        <v>0</v>
      </c>
      <c r="AY39" s="43">
        <v>0</v>
      </c>
      <c r="AZ39" s="43">
        <v>0</v>
      </c>
      <c r="BA39" s="43">
        <v>0</v>
      </c>
      <c r="BB39" s="43">
        <v>0</v>
      </c>
      <c r="BC39" s="43">
        <v>0</v>
      </c>
      <c r="BD39" s="43">
        <v>0</v>
      </c>
      <c r="BE39" s="43">
        <v>0</v>
      </c>
      <c r="BF39" s="43">
        <v>0</v>
      </c>
      <c r="BG39" s="43">
        <v>0</v>
      </c>
      <c r="BH39" s="43">
        <v>0</v>
      </c>
      <c r="BI39" s="43">
        <v>0</v>
      </c>
      <c r="BJ39" s="43">
        <v>0</v>
      </c>
      <c r="BK39" s="43">
        <v>0</v>
      </c>
      <c r="BL39" s="12"/>
      <c r="BM39" s="12"/>
    </row>
    <row r="40" spans="1:65" ht="110.25" customHeight="1" x14ac:dyDescent="0.25">
      <c r="A40" s="37" t="s">
        <v>149</v>
      </c>
      <c r="B40" s="42" t="s">
        <v>147</v>
      </c>
      <c r="C40" s="39" t="s">
        <v>114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4">
        <v>0</v>
      </c>
      <c r="AO40" s="44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  <c r="AW40" s="43">
        <v>0</v>
      </c>
      <c r="AX40" s="43">
        <v>0</v>
      </c>
      <c r="AY40" s="43">
        <v>0</v>
      </c>
      <c r="AZ40" s="43">
        <v>0</v>
      </c>
      <c r="BA40" s="43">
        <v>0</v>
      </c>
      <c r="BB40" s="43">
        <v>0</v>
      </c>
      <c r="BC40" s="43">
        <v>0</v>
      </c>
      <c r="BD40" s="43">
        <v>0</v>
      </c>
      <c r="BE40" s="43">
        <v>0</v>
      </c>
      <c r="BF40" s="43">
        <v>0</v>
      </c>
      <c r="BG40" s="43">
        <v>0</v>
      </c>
      <c r="BH40" s="43">
        <v>0</v>
      </c>
      <c r="BI40" s="43">
        <v>0</v>
      </c>
      <c r="BJ40" s="43">
        <v>0</v>
      </c>
      <c r="BK40" s="43">
        <v>0</v>
      </c>
      <c r="BL40" s="12"/>
      <c r="BM40" s="12"/>
    </row>
    <row r="41" spans="1:65" ht="126" customHeight="1" x14ac:dyDescent="0.25">
      <c r="A41" s="37" t="s">
        <v>149</v>
      </c>
      <c r="B41" s="42" t="s">
        <v>150</v>
      </c>
      <c r="C41" s="39" t="s">
        <v>114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4">
        <v>0</v>
      </c>
      <c r="AO41" s="44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  <c r="AW41" s="43">
        <v>0</v>
      </c>
      <c r="AX41" s="43">
        <v>0</v>
      </c>
      <c r="AY41" s="43">
        <v>0</v>
      </c>
      <c r="AZ41" s="43">
        <v>0</v>
      </c>
      <c r="BA41" s="43">
        <v>0</v>
      </c>
      <c r="BB41" s="43">
        <v>0</v>
      </c>
      <c r="BC41" s="43">
        <v>0</v>
      </c>
      <c r="BD41" s="43">
        <v>0</v>
      </c>
      <c r="BE41" s="43">
        <v>0</v>
      </c>
      <c r="BF41" s="43">
        <v>0</v>
      </c>
      <c r="BG41" s="43">
        <v>0</v>
      </c>
      <c r="BH41" s="43">
        <v>0</v>
      </c>
      <c r="BI41" s="43">
        <v>0</v>
      </c>
      <c r="BJ41" s="43">
        <v>0</v>
      </c>
      <c r="BK41" s="43">
        <v>0</v>
      </c>
      <c r="BL41" s="12"/>
      <c r="BM41" s="12"/>
    </row>
    <row r="42" spans="1:65" ht="110.25" customHeight="1" x14ac:dyDescent="0.25">
      <c r="A42" s="37" t="s">
        <v>151</v>
      </c>
      <c r="B42" s="42" t="s">
        <v>152</v>
      </c>
      <c r="C42" s="39" t="s">
        <v>114</v>
      </c>
      <c r="D42" s="43">
        <f t="shared" ref="D42:BK42" si="10">SUM(D43:D44)</f>
        <v>0</v>
      </c>
      <c r="E42" s="43">
        <f t="shared" si="10"/>
        <v>0</v>
      </c>
      <c r="F42" s="43">
        <f t="shared" si="10"/>
        <v>0</v>
      </c>
      <c r="G42" s="43">
        <f t="shared" si="10"/>
        <v>0</v>
      </c>
      <c r="H42" s="43">
        <f t="shared" si="10"/>
        <v>0</v>
      </c>
      <c r="I42" s="43">
        <f t="shared" si="10"/>
        <v>0</v>
      </c>
      <c r="J42" s="43">
        <f t="shared" si="10"/>
        <v>0</v>
      </c>
      <c r="K42" s="43">
        <f t="shared" si="10"/>
        <v>0</v>
      </c>
      <c r="L42" s="43">
        <f t="shared" si="10"/>
        <v>0</v>
      </c>
      <c r="M42" s="43">
        <f t="shared" si="10"/>
        <v>0</v>
      </c>
      <c r="N42" s="43">
        <f t="shared" si="10"/>
        <v>0</v>
      </c>
      <c r="O42" s="43">
        <f t="shared" si="10"/>
        <v>0</v>
      </c>
      <c r="P42" s="43">
        <f t="shared" si="10"/>
        <v>0</v>
      </c>
      <c r="Q42" s="43">
        <f t="shared" si="10"/>
        <v>0</v>
      </c>
      <c r="R42" s="43">
        <f t="shared" si="10"/>
        <v>0</v>
      </c>
      <c r="S42" s="43">
        <f t="shared" si="10"/>
        <v>0</v>
      </c>
      <c r="T42" s="43">
        <f t="shared" si="10"/>
        <v>0</v>
      </c>
      <c r="U42" s="43">
        <f t="shared" si="10"/>
        <v>0</v>
      </c>
      <c r="V42" s="43">
        <f t="shared" si="10"/>
        <v>0</v>
      </c>
      <c r="W42" s="43">
        <f t="shared" si="10"/>
        <v>0</v>
      </c>
      <c r="X42" s="43">
        <f t="shared" si="10"/>
        <v>0</v>
      </c>
      <c r="Y42" s="43">
        <f t="shared" si="10"/>
        <v>0</v>
      </c>
      <c r="Z42" s="43">
        <f t="shared" si="10"/>
        <v>0</v>
      </c>
      <c r="AA42" s="43">
        <f t="shared" si="10"/>
        <v>0</v>
      </c>
      <c r="AB42" s="43">
        <f t="shared" si="10"/>
        <v>0</v>
      </c>
      <c r="AC42" s="43">
        <f t="shared" si="10"/>
        <v>0</v>
      </c>
      <c r="AD42" s="43">
        <f t="shared" si="10"/>
        <v>0</v>
      </c>
      <c r="AE42" s="43">
        <f t="shared" si="10"/>
        <v>0</v>
      </c>
      <c r="AF42" s="43">
        <f t="shared" si="10"/>
        <v>0</v>
      </c>
      <c r="AG42" s="43">
        <f t="shared" si="10"/>
        <v>0</v>
      </c>
      <c r="AH42" s="43">
        <f t="shared" si="10"/>
        <v>0</v>
      </c>
      <c r="AI42" s="43">
        <f t="shared" si="10"/>
        <v>0</v>
      </c>
      <c r="AJ42" s="43">
        <f t="shared" si="10"/>
        <v>0</v>
      </c>
      <c r="AK42" s="43">
        <f t="shared" si="10"/>
        <v>0</v>
      </c>
      <c r="AL42" s="43">
        <f t="shared" si="10"/>
        <v>0</v>
      </c>
      <c r="AM42" s="43">
        <f t="shared" si="10"/>
        <v>0</v>
      </c>
      <c r="AN42" s="44">
        <f t="shared" si="10"/>
        <v>0</v>
      </c>
      <c r="AO42" s="44">
        <f t="shared" si="10"/>
        <v>0</v>
      </c>
      <c r="AP42" s="43">
        <f t="shared" si="10"/>
        <v>0</v>
      </c>
      <c r="AQ42" s="43">
        <f t="shared" si="10"/>
        <v>0</v>
      </c>
      <c r="AR42" s="43">
        <f t="shared" si="10"/>
        <v>0</v>
      </c>
      <c r="AS42" s="43">
        <f t="shared" si="10"/>
        <v>0</v>
      </c>
      <c r="AT42" s="43">
        <f t="shared" si="10"/>
        <v>0</v>
      </c>
      <c r="AU42" s="43">
        <f t="shared" si="10"/>
        <v>0</v>
      </c>
      <c r="AV42" s="43">
        <f t="shared" si="10"/>
        <v>0</v>
      </c>
      <c r="AW42" s="43">
        <f t="shared" si="10"/>
        <v>0</v>
      </c>
      <c r="AX42" s="43">
        <f t="shared" si="10"/>
        <v>0</v>
      </c>
      <c r="AY42" s="43">
        <f t="shared" si="10"/>
        <v>0</v>
      </c>
      <c r="AZ42" s="43">
        <f t="shared" si="10"/>
        <v>0</v>
      </c>
      <c r="BA42" s="43">
        <f t="shared" si="10"/>
        <v>0</v>
      </c>
      <c r="BB42" s="43">
        <f t="shared" si="10"/>
        <v>0</v>
      </c>
      <c r="BC42" s="43">
        <f t="shared" si="10"/>
        <v>0</v>
      </c>
      <c r="BD42" s="43">
        <f t="shared" si="10"/>
        <v>0</v>
      </c>
      <c r="BE42" s="43">
        <f t="shared" si="10"/>
        <v>0</v>
      </c>
      <c r="BF42" s="43">
        <f t="shared" si="10"/>
        <v>0</v>
      </c>
      <c r="BG42" s="43">
        <f t="shared" si="10"/>
        <v>0</v>
      </c>
      <c r="BH42" s="43">
        <f t="shared" si="10"/>
        <v>0</v>
      </c>
      <c r="BI42" s="43">
        <f t="shared" si="10"/>
        <v>0</v>
      </c>
      <c r="BJ42" s="43">
        <f t="shared" si="10"/>
        <v>0</v>
      </c>
      <c r="BK42" s="43">
        <f t="shared" si="10"/>
        <v>0</v>
      </c>
      <c r="BL42" s="12"/>
      <c r="BM42" s="12"/>
    </row>
    <row r="43" spans="1:65" ht="78.75" customHeight="1" x14ac:dyDescent="0.25">
      <c r="A43" s="37" t="s">
        <v>153</v>
      </c>
      <c r="B43" s="42" t="s">
        <v>154</v>
      </c>
      <c r="C43" s="39" t="s">
        <v>114</v>
      </c>
      <c r="D43" s="43">
        <v>0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4">
        <v>0</v>
      </c>
      <c r="AO43" s="44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  <c r="AW43" s="43">
        <v>0</v>
      </c>
      <c r="AX43" s="43">
        <v>0</v>
      </c>
      <c r="AY43" s="43">
        <v>0</v>
      </c>
      <c r="AZ43" s="43">
        <v>0</v>
      </c>
      <c r="BA43" s="43">
        <v>0</v>
      </c>
      <c r="BB43" s="43">
        <v>0</v>
      </c>
      <c r="BC43" s="43">
        <v>0</v>
      </c>
      <c r="BD43" s="43">
        <v>0</v>
      </c>
      <c r="BE43" s="43">
        <v>0</v>
      </c>
      <c r="BF43" s="43">
        <v>0</v>
      </c>
      <c r="BG43" s="43">
        <v>0</v>
      </c>
      <c r="BH43" s="43">
        <v>0</v>
      </c>
      <c r="BI43" s="43">
        <v>0</v>
      </c>
      <c r="BJ43" s="43">
        <v>0</v>
      </c>
      <c r="BK43" s="43">
        <v>0</v>
      </c>
      <c r="BL43" s="12"/>
      <c r="BM43" s="12"/>
    </row>
    <row r="44" spans="1:65" ht="94.5" customHeight="1" x14ac:dyDescent="0.25">
      <c r="A44" s="37" t="s">
        <v>155</v>
      </c>
      <c r="B44" s="42" t="s">
        <v>156</v>
      </c>
      <c r="C44" s="39" t="s">
        <v>114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0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4">
        <v>0</v>
      </c>
      <c r="AO44" s="44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  <c r="AW44" s="43">
        <v>0</v>
      </c>
      <c r="AX44" s="43">
        <v>0</v>
      </c>
      <c r="AY44" s="43">
        <v>0</v>
      </c>
      <c r="AZ44" s="43">
        <v>0</v>
      </c>
      <c r="BA44" s="43">
        <v>0</v>
      </c>
      <c r="BB44" s="43">
        <v>0</v>
      </c>
      <c r="BC44" s="43">
        <v>0</v>
      </c>
      <c r="BD44" s="43">
        <v>0</v>
      </c>
      <c r="BE44" s="43">
        <v>0</v>
      </c>
      <c r="BF44" s="43">
        <v>0</v>
      </c>
      <c r="BG44" s="43">
        <v>0</v>
      </c>
      <c r="BH44" s="43">
        <v>0</v>
      </c>
      <c r="BI44" s="43">
        <v>0</v>
      </c>
      <c r="BJ44" s="43">
        <v>0</v>
      </c>
      <c r="BK44" s="43">
        <v>0</v>
      </c>
      <c r="BL44" s="12"/>
      <c r="BM44" s="12"/>
    </row>
    <row r="45" spans="1:65" ht="47.25" customHeight="1" x14ac:dyDescent="0.25">
      <c r="A45" s="37" t="s">
        <v>157</v>
      </c>
      <c r="B45" s="42" t="s">
        <v>158</v>
      </c>
      <c r="C45" s="39" t="s">
        <v>114</v>
      </c>
      <c r="D45" s="43">
        <f t="shared" ref="D45:BK45" si="11">SUM(D46,D51,D54,D64)</f>
        <v>0</v>
      </c>
      <c r="E45" s="43">
        <f t="shared" si="11"/>
        <v>0</v>
      </c>
      <c r="F45" s="43">
        <f t="shared" si="11"/>
        <v>0</v>
      </c>
      <c r="G45" s="43">
        <f t="shared" si="11"/>
        <v>0</v>
      </c>
      <c r="H45" s="43">
        <f t="shared" si="11"/>
        <v>0</v>
      </c>
      <c r="I45" s="43">
        <f t="shared" si="11"/>
        <v>0</v>
      </c>
      <c r="J45" s="43">
        <f t="shared" si="11"/>
        <v>0</v>
      </c>
      <c r="K45" s="43">
        <f t="shared" si="11"/>
        <v>0</v>
      </c>
      <c r="L45" s="43">
        <f t="shared" si="11"/>
        <v>0</v>
      </c>
      <c r="M45" s="43">
        <f t="shared" si="11"/>
        <v>0</v>
      </c>
      <c r="N45" s="43">
        <f t="shared" si="11"/>
        <v>0</v>
      </c>
      <c r="O45" s="43">
        <f t="shared" si="11"/>
        <v>0</v>
      </c>
      <c r="P45" s="43">
        <f t="shared" si="11"/>
        <v>0</v>
      </c>
      <c r="Q45" s="43">
        <f t="shared" si="11"/>
        <v>0</v>
      </c>
      <c r="R45" s="43">
        <f t="shared" si="11"/>
        <v>0</v>
      </c>
      <c r="S45" s="43">
        <f t="shared" si="11"/>
        <v>0</v>
      </c>
      <c r="T45" s="43">
        <f t="shared" si="11"/>
        <v>0</v>
      </c>
      <c r="U45" s="43">
        <f t="shared" si="11"/>
        <v>0</v>
      </c>
      <c r="V45" s="43">
        <f t="shared" si="11"/>
        <v>0</v>
      </c>
      <c r="W45" s="43">
        <f t="shared" si="11"/>
        <v>0</v>
      </c>
      <c r="X45" s="43">
        <f t="shared" si="11"/>
        <v>0</v>
      </c>
      <c r="Y45" s="43">
        <f t="shared" si="11"/>
        <v>0</v>
      </c>
      <c r="Z45" s="43">
        <f t="shared" si="11"/>
        <v>0</v>
      </c>
      <c r="AA45" s="43">
        <f t="shared" si="11"/>
        <v>0</v>
      </c>
      <c r="AB45" s="43">
        <f t="shared" si="11"/>
        <v>0</v>
      </c>
      <c r="AC45" s="43">
        <f t="shared" si="11"/>
        <v>0</v>
      </c>
      <c r="AD45" s="43">
        <f t="shared" si="11"/>
        <v>0</v>
      </c>
      <c r="AE45" s="43">
        <f t="shared" si="11"/>
        <v>0</v>
      </c>
      <c r="AF45" s="43">
        <f t="shared" si="11"/>
        <v>0</v>
      </c>
      <c r="AG45" s="43">
        <f t="shared" si="11"/>
        <v>0</v>
      </c>
      <c r="AH45" s="43">
        <f t="shared" si="11"/>
        <v>26</v>
      </c>
      <c r="AI45" s="43">
        <f t="shared" si="11"/>
        <v>0</v>
      </c>
      <c r="AJ45" s="43">
        <f t="shared" si="11"/>
        <v>5</v>
      </c>
      <c r="AK45" s="43">
        <f t="shared" si="11"/>
        <v>0</v>
      </c>
      <c r="AL45" s="43">
        <f t="shared" si="11"/>
        <v>0</v>
      </c>
      <c r="AM45" s="43">
        <f t="shared" si="11"/>
        <v>0</v>
      </c>
      <c r="AN45" s="44">
        <f t="shared" si="11"/>
        <v>1.8550000000000001E-2</v>
      </c>
      <c r="AO45" s="44">
        <f t="shared" si="11"/>
        <v>1.6000000000000001E-3</v>
      </c>
      <c r="AP45" s="43">
        <f t="shared" si="11"/>
        <v>0</v>
      </c>
      <c r="AQ45" s="43">
        <f t="shared" si="11"/>
        <v>0</v>
      </c>
      <c r="AR45" s="43">
        <f t="shared" si="11"/>
        <v>0</v>
      </c>
      <c r="AS45" s="43">
        <f t="shared" si="11"/>
        <v>0</v>
      </c>
      <c r="AT45" s="43">
        <f t="shared" si="11"/>
        <v>0</v>
      </c>
      <c r="AU45" s="43">
        <f t="shared" si="11"/>
        <v>0</v>
      </c>
      <c r="AV45" s="43">
        <f t="shared" si="11"/>
        <v>0</v>
      </c>
      <c r="AW45" s="43">
        <f t="shared" si="11"/>
        <v>0</v>
      </c>
      <c r="AX45" s="43">
        <f t="shared" si="11"/>
        <v>0</v>
      </c>
      <c r="AY45" s="43">
        <f t="shared" si="11"/>
        <v>0</v>
      </c>
      <c r="AZ45" s="43">
        <f t="shared" si="11"/>
        <v>0</v>
      </c>
      <c r="BA45" s="43">
        <f t="shared" si="11"/>
        <v>0</v>
      </c>
      <c r="BB45" s="43">
        <f t="shared" si="11"/>
        <v>0</v>
      </c>
      <c r="BC45" s="43">
        <f t="shared" si="11"/>
        <v>0</v>
      </c>
      <c r="BD45" s="43">
        <f t="shared" si="11"/>
        <v>0</v>
      </c>
      <c r="BE45" s="43">
        <f t="shared" si="11"/>
        <v>0</v>
      </c>
      <c r="BF45" s="43">
        <f t="shared" si="11"/>
        <v>0</v>
      </c>
      <c r="BG45" s="43">
        <f t="shared" si="11"/>
        <v>0</v>
      </c>
      <c r="BH45" s="43">
        <f t="shared" si="11"/>
        <v>0</v>
      </c>
      <c r="BI45" s="43">
        <f t="shared" si="11"/>
        <v>0</v>
      </c>
      <c r="BJ45" s="43">
        <f t="shared" si="11"/>
        <v>0</v>
      </c>
      <c r="BK45" s="43">
        <f t="shared" si="11"/>
        <v>0</v>
      </c>
      <c r="BL45" s="12"/>
      <c r="BM45" s="12"/>
    </row>
    <row r="46" spans="1:65" ht="78.75" customHeight="1" x14ac:dyDescent="0.25">
      <c r="A46" s="37" t="s">
        <v>159</v>
      </c>
      <c r="B46" s="42" t="s">
        <v>160</v>
      </c>
      <c r="C46" s="39" t="s">
        <v>114</v>
      </c>
      <c r="D46" s="43">
        <f t="shared" ref="D46:BK46" si="12">SUM(D47,D48)</f>
        <v>0</v>
      </c>
      <c r="E46" s="43">
        <f t="shared" si="12"/>
        <v>0</v>
      </c>
      <c r="F46" s="43">
        <f t="shared" si="12"/>
        <v>0</v>
      </c>
      <c r="G46" s="43">
        <f t="shared" si="12"/>
        <v>0</v>
      </c>
      <c r="H46" s="43">
        <f t="shared" si="12"/>
        <v>0</v>
      </c>
      <c r="I46" s="43">
        <f t="shared" si="12"/>
        <v>0</v>
      </c>
      <c r="J46" s="43">
        <f t="shared" si="12"/>
        <v>0</v>
      </c>
      <c r="K46" s="43">
        <f t="shared" si="12"/>
        <v>0</v>
      </c>
      <c r="L46" s="43">
        <f t="shared" si="12"/>
        <v>0</v>
      </c>
      <c r="M46" s="43">
        <f t="shared" si="12"/>
        <v>0</v>
      </c>
      <c r="N46" s="43">
        <f t="shared" si="12"/>
        <v>0</v>
      </c>
      <c r="O46" s="43">
        <f t="shared" si="12"/>
        <v>0</v>
      </c>
      <c r="P46" s="43">
        <f t="shared" si="12"/>
        <v>0</v>
      </c>
      <c r="Q46" s="43">
        <f t="shared" si="12"/>
        <v>0</v>
      </c>
      <c r="R46" s="43">
        <f t="shared" si="12"/>
        <v>0</v>
      </c>
      <c r="S46" s="43">
        <f t="shared" si="12"/>
        <v>0</v>
      </c>
      <c r="T46" s="43">
        <f t="shared" si="12"/>
        <v>0</v>
      </c>
      <c r="U46" s="43">
        <f t="shared" si="12"/>
        <v>0</v>
      </c>
      <c r="V46" s="43">
        <f t="shared" si="12"/>
        <v>0</v>
      </c>
      <c r="W46" s="43">
        <f t="shared" si="12"/>
        <v>0</v>
      </c>
      <c r="X46" s="43">
        <f t="shared" si="12"/>
        <v>0</v>
      </c>
      <c r="Y46" s="43">
        <f t="shared" si="12"/>
        <v>0</v>
      </c>
      <c r="Z46" s="43">
        <f t="shared" si="12"/>
        <v>0</v>
      </c>
      <c r="AA46" s="43">
        <f t="shared" si="12"/>
        <v>0</v>
      </c>
      <c r="AB46" s="43">
        <f t="shared" si="12"/>
        <v>0</v>
      </c>
      <c r="AC46" s="43">
        <f t="shared" si="12"/>
        <v>0</v>
      </c>
      <c r="AD46" s="43">
        <f t="shared" si="12"/>
        <v>0</v>
      </c>
      <c r="AE46" s="43">
        <f t="shared" si="12"/>
        <v>0</v>
      </c>
      <c r="AF46" s="43">
        <f t="shared" si="12"/>
        <v>0</v>
      </c>
      <c r="AG46" s="43">
        <f t="shared" si="12"/>
        <v>0</v>
      </c>
      <c r="AH46" s="43">
        <f t="shared" si="12"/>
        <v>26</v>
      </c>
      <c r="AI46" s="43">
        <f t="shared" si="12"/>
        <v>0</v>
      </c>
      <c r="AJ46" s="43">
        <f t="shared" si="12"/>
        <v>5</v>
      </c>
      <c r="AK46" s="43">
        <f t="shared" si="12"/>
        <v>0</v>
      </c>
      <c r="AL46" s="43">
        <f t="shared" si="12"/>
        <v>0</v>
      </c>
      <c r="AM46" s="43">
        <f t="shared" si="12"/>
        <v>0</v>
      </c>
      <c r="AN46" s="44">
        <f t="shared" si="12"/>
        <v>0</v>
      </c>
      <c r="AO46" s="44">
        <f t="shared" si="12"/>
        <v>0</v>
      </c>
      <c r="AP46" s="43">
        <f t="shared" si="12"/>
        <v>0</v>
      </c>
      <c r="AQ46" s="43">
        <f t="shared" si="12"/>
        <v>0</v>
      </c>
      <c r="AR46" s="43">
        <f t="shared" si="12"/>
        <v>0</v>
      </c>
      <c r="AS46" s="43">
        <f t="shared" si="12"/>
        <v>0</v>
      </c>
      <c r="AT46" s="43">
        <f t="shared" si="12"/>
        <v>0</v>
      </c>
      <c r="AU46" s="43">
        <f t="shared" si="12"/>
        <v>0</v>
      </c>
      <c r="AV46" s="43">
        <f t="shared" si="12"/>
        <v>0</v>
      </c>
      <c r="AW46" s="43">
        <f t="shared" si="12"/>
        <v>0</v>
      </c>
      <c r="AX46" s="43">
        <f t="shared" si="12"/>
        <v>0</v>
      </c>
      <c r="AY46" s="43">
        <f t="shared" si="12"/>
        <v>0</v>
      </c>
      <c r="AZ46" s="43">
        <f t="shared" si="12"/>
        <v>0</v>
      </c>
      <c r="BA46" s="43">
        <f t="shared" si="12"/>
        <v>0</v>
      </c>
      <c r="BB46" s="43">
        <f t="shared" si="12"/>
        <v>0</v>
      </c>
      <c r="BC46" s="43">
        <f t="shared" si="12"/>
        <v>0</v>
      </c>
      <c r="BD46" s="43">
        <f t="shared" si="12"/>
        <v>0</v>
      </c>
      <c r="BE46" s="43">
        <f t="shared" si="12"/>
        <v>0</v>
      </c>
      <c r="BF46" s="43">
        <f t="shared" si="12"/>
        <v>0</v>
      </c>
      <c r="BG46" s="43">
        <f t="shared" si="12"/>
        <v>0</v>
      </c>
      <c r="BH46" s="43">
        <f t="shared" si="12"/>
        <v>0</v>
      </c>
      <c r="BI46" s="43">
        <f t="shared" si="12"/>
        <v>0</v>
      </c>
      <c r="BJ46" s="43">
        <f t="shared" si="12"/>
        <v>0</v>
      </c>
      <c r="BK46" s="43">
        <f t="shared" si="12"/>
        <v>0</v>
      </c>
      <c r="BL46" s="12"/>
      <c r="BM46" s="12"/>
    </row>
    <row r="47" spans="1:65" ht="31.5" customHeight="1" x14ac:dyDescent="0.25">
      <c r="A47" s="37" t="s">
        <v>161</v>
      </c>
      <c r="B47" s="42" t="s">
        <v>162</v>
      </c>
      <c r="C47" s="39" t="s">
        <v>114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4">
        <v>0</v>
      </c>
      <c r="AO47" s="44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  <c r="AW47" s="43">
        <v>0</v>
      </c>
      <c r="AX47" s="43">
        <v>0</v>
      </c>
      <c r="AY47" s="43">
        <v>0</v>
      </c>
      <c r="AZ47" s="43">
        <v>0</v>
      </c>
      <c r="BA47" s="43">
        <v>0</v>
      </c>
      <c r="BB47" s="43">
        <v>0</v>
      </c>
      <c r="BC47" s="43">
        <v>0</v>
      </c>
      <c r="BD47" s="43">
        <v>0</v>
      </c>
      <c r="BE47" s="43">
        <v>0</v>
      </c>
      <c r="BF47" s="43">
        <v>0</v>
      </c>
      <c r="BG47" s="43">
        <v>0</v>
      </c>
      <c r="BH47" s="43">
        <v>0</v>
      </c>
      <c r="BI47" s="43">
        <v>0</v>
      </c>
      <c r="BJ47" s="43">
        <v>0</v>
      </c>
      <c r="BK47" s="43">
        <v>0</v>
      </c>
      <c r="BL47" s="12"/>
      <c r="BM47" s="12"/>
    </row>
    <row r="48" spans="1:65" ht="78.75" customHeight="1" x14ac:dyDescent="0.25">
      <c r="A48" s="37" t="s">
        <v>163</v>
      </c>
      <c r="B48" s="42" t="s">
        <v>164</v>
      </c>
      <c r="C48" s="39" t="s">
        <v>114</v>
      </c>
      <c r="D48" s="43">
        <f>SUM(D49:D50)</f>
        <v>0</v>
      </c>
      <c r="E48" s="43">
        <f t="shared" ref="E48:BK48" si="13">SUM(E49:E50)</f>
        <v>0</v>
      </c>
      <c r="F48" s="43">
        <f t="shared" si="13"/>
        <v>0</v>
      </c>
      <c r="G48" s="43">
        <f t="shared" si="13"/>
        <v>0</v>
      </c>
      <c r="H48" s="43">
        <f t="shared" si="13"/>
        <v>0</v>
      </c>
      <c r="I48" s="43">
        <f t="shared" si="13"/>
        <v>0</v>
      </c>
      <c r="J48" s="43">
        <f t="shared" si="13"/>
        <v>0</v>
      </c>
      <c r="K48" s="43">
        <f t="shared" si="13"/>
        <v>0</v>
      </c>
      <c r="L48" s="43">
        <f t="shared" si="13"/>
        <v>0</v>
      </c>
      <c r="M48" s="43">
        <f t="shared" si="13"/>
        <v>0</v>
      </c>
      <c r="N48" s="43">
        <f t="shared" si="13"/>
        <v>0</v>
      </c>
      <c r="O48" s="43">
        <f t="shared" si="13"/>
        <v>0</v>
      </c>
      <c r="P48" s="43">
        <f t="shared" si="13"/>
        <v>0</v>
      </c>
      <c r="Q48" s="43">
        <f t="shared" si="13"/>
        <v>0</v>
      </c>
      <c r="R48" s="43">
        <f t="shared" si="13"/>
        <v>0</v>
      </c>
      <c r="S48" s="43">
        <f t="shared" si="13"/>
        <v>0</v>
      </c>
      <c r="T48" s="43">
        <f t="shared" si="13"/>
        <v>0</v>
      </c>
      <c r="U48" s="43">
        <f t="shared" si="13"/>
        <v>0</v>
      </c>
      <c r="V48" s="43">
        <f t="shared" si="13"/>
        <v>0</v>
      </c>
      <c r="W48" s="43">
        <f t="shared" si="13"/>
        <v>0</v>
      </c>
      <c r="X48" s="43">
        <f t="shared" si="13"/>
        <v>0</v>
      </c>
      <c r="Y48" s="43">
        <f t="shared" si="13"/>
        <v>0</v>
      </c>
      <c r="Z48" s="43">
        <f t="shared" si="13"/>
        <v>0</v>
      </c>
      <c r="AA48" s="43">
        <f t="shared" si="13"/>
        <v>0</v>
      </c>
      <c r="AB48" s="43">
        <f t="shared" si="13"/>
        <v>0</v>
      </c>
      <c r="AC48" s="43">
        <f t="shared" si="13"/>
        <v>0</v>
      </c>
      <c r="AD48" s="43">
        <f t="shared" si="13"/>
        <v>0</v>
      </c>
      <c r="AE48" s="43">
        <f t="shared" si="13"/>
        <v>0</v>
      </c>
      <c r="AF48" s="43">
        <f t="shared" si="13"/>
        <v>0</v>
      </c>
      <c r="AG48" s="43">
        <f t="shared" si="13"/>
        <v>0</v>
      </c>
      <c r="AH48" s="43">
        <f t="shared" si="13"/>
        <v>26</v>
      </c>
      <c r="AI48" s="43">
        <f t="shared" si="13"/>
        <v>0</v>
      </c>
      <c r="AJ48" s="43">
        <f t="shared" si="13"/>
        <v>5</v>
      </c>
      <c r="AK48" s="43">
        <f t="shared" si="13"/>
        <v>0</v>
      </c>
      <c r="AL48" s="43">
        <f t="shared" si="13"/>
        <v>0</v>
      </c>
      <c r="AM48" s="43">
        <f t="shared" si="13"/>
        <v>0</v>
      </c>
      <c r="AN48" s="43">
        <f t="shared" si="13"/>
        <v>0</v>
      </c>
      <c r="AO48" s="43">
        <f t="shared" si="13"/>
        <v>0</v>
      </c>
      <c r="AP48" s="43">
        <f t="shared" si="13"/>
        <v>0</v>
      </c>
      <c r="AQ48" s="43">
        <f t="shared" si="13"/>
        <v>0</v>
      </c>
      <c r="AR48" s="43">
        <f t="shared" si="13"/>
        <v>0</v>
      </c>
      <c r="AS48" s="43">
        <f t="shared" si="13"/>
        <v>0</v>
      </c>
      <c r="AT48" s="43">
        <f t="shared" si="13"/>
        <v>0</v>
      </c>
      <c r="AU48" s="43">
        <f t="shared" si="13"/>
        <v>0</v>
      </c>
      <c r="AV48" s="43">
        <f t="shared" si="13"/>
        <v>0</v>
      </c>
      <c r="AW48" s="43">
        <f t="shared" si="13"/>
        <v>0</v>
      </c>
      <c r="AX48" s="43">
        <f t="shared" si="13"/>
        <v>0</v>
      </c>
      <c r="AY48" s="43">
        <f t="shared" si="13"/>
        <v>0</v>
      </c>
      <c r="AZ48" s="43">
        <f t="shared" si="13"/>
        <v>0</v>
      </c>
      <c r="BA48" s="43">
        <f t="shared" si="13"/>
        <v>0</v>
      </c>
      <c r="BB48" s="43">
        <f t="shared" si="13"/>
        <v>0</v>
      </c>
      <c r="BC48" s="43">
        <f t="shared" si="13"/>
        <v>0</v>
      </c>
      <c r="BD48" s="43">
        <f t="shared" si="13"/>
        <v>0</v>
      </c>
      <c r="BE48" s="43">
        <f t="shared" si="13"/>
        <v>0</v>
      </c>
      <c r="BF48" s="43">
        <f t="shared" si="13"/>
        <v>0</v>
      </c>
      <c r="BG48" s="43">
        <f t="shared" si="13"/>
        <v>0</v>
      </c>
      <c r="BH48" s="43">
        <f t="shared" si="13"/>
        <v>0</v>
      </c>
      <c r="BI48" s="43">
        <f t="shared" si="13"/>
        <v>0</v>
      </c>
      <c r="BJ48" s="43">
        <f t="shared" si="13"/>
        <v>0</v>
      </c>
      <c r="BK48" s="43">
        <f t="shared" si="13"/>
        <v>0</v>
      </c>
      <c r="BL48" s="12"/>
      <c r="BM48" s="12"/>
    </row>
    <row r="49" spans="1:65" ht="33" customHeight="1" x14ac:dyDescent="0.25">
      <c r="A49" s="45" t="str">
        <f>[1]K0814_1037000158513_10_69_0!A50</f>
        <v>1.2.1.2.5</v>
      </c>
      <c r="B49" s="45" t="str">
        <f>[1]K0814_1037000158513_10_69_0!B50</f>
        <v>Реконструкция ПС "ГПП-35/10 Сиб" 35/10кВ</v>
      </c>
      <c r="C49" s="45" t="str">
        <f>[1]K0814_1037000158513_10_69_0!C50</f>
        <v>О_100000005</v>
      </c>
      <c r="D49" s="43">
        <v>0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26</v>
      </c>
      <c r="AI49" s="43">
        <v>0</v>
      </c>
      <c r="AJ49" s="43">
        <v>0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0</v>
      </c>
      <c r="AQ49" s="43">
        <v>0</v>
      </c>
      <c r="AR49" s="43">
        <v>0</v>
      </c>
      <c r="AS49" s="43">
        <v>0</v>
      </c>
      <c r="AT49" s="43">
        <v>0</v>
      </c>
      <c r="AU49" s="43">
        <v>0</v>
      </c>
      <c r="AV49" s="43">
        <v>0</v>
      </c>
      <c r="AW49" s="43">
        <v>0</v>
      </c>
      <c r="AX49" s="43">
        <v>0</v>
      </c>
      <c r="AY49" s="43">
        <v>0</v>
      </c>
      <c r="AZ49" s="43">
        <v>0</v>
      </c>
      <c r="BA49" s="43">
        <f>[1]K0814_1037000158513_12_69_0!L50</f>
        <v>0</v>
      </c>
      <c r="BB49" s="43">
        <v>0</v>
      </c>
      <c r="BC49" s="43">
        <v>0</v>
      </c>
      <c r="BD49" s="43">
        <v>0</v>
      </c>
      <c r="BE49" s="43">
        <v>0</v>
      </c>
      <c r="BF49" s="43">
        <v>0</v>
      </c>
      <c r="BG49" s="43">
        <v>0</v>
      </c>
      <c r="BH49" s="43">
        <v>0</v>
      </c>
      <c r="BI49" s="43">
        <v>0</v>
      </c>
      <c r="BJ49" s="43">
        <v>0</v>
      </c>
      <c r="BK49" s="43">
        <v>0</v>
      </c>
      <c r="BL49" s="12"/>
      <c r="BM49" s="12"/>
    </row>
    <row r="50" spans="1:65" ht="30" customHeight="1" x14ac:dyDescent="0.25">
      <c r="A50" s="45" t="str">
        <f>[1]K0814_1037000158513_10_69_0!A51</f>
        <v>1.2.1.2.7</v>
      </c>
      <c r="B50" s="45" t="str">
        <f>[1]K0814_1037000158513_10_69_0!B51</f>
        <v>Реконструкция ПС "Академическая"35/10кВ</v>
      </c>
      <c r="C50" s="45" t="str">
        <f>[1]K0814_1037000158513_10_69_0!C51</f>
        <v>О_100000007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3">
        <v>5</v>
      </c>
      <c r="AK50" s="43">
        <v>0</v>
      </c>
      <c r="AL50" s="43">
        <v>0</v>
      </c>
      <c r="AM50" s="43">
        <v>0</v>
      </c>
      <c r="AN50" s="43">
        <v>0</v>
      </c>
      <c r="AO50" s="43">
        <v>0</v>
      </c>
      <c r="AP50" s="43">
        <v>0</v>
      </c>
      <c r="AQ50" s="43">
        <v>0</v>
      </c>
      <c r="AR50" s="43">
        <v>0</v>
      </c>
      <c r="AS50" s="43">
        <v>0</v>
      </c>
      <c r="AT50" s="43">
        <v>0</v>
      </c>
      <c r="AU50" s="43">
        <v>0</v>
      </c>
      <c r="AV50" s="43">
        <v>0</v>
      </c>
      <c r="AW50" s="43">
        <v>0</v>
      </c>
      <c r="AX50" s="43">
        <v>0</v>
      </c>
      <c r="AY50" s="43">
        <v>0</v>
      </c>
      <c r="AZ50" s="43">
        <v>0</v>
      </c>
      <c r="BA50" s="43">
        <v>0</v>
      </c>
      <c r="BB50" s="43">
        <v>0</v>
      </c>
      <c r="BC50" s="43">
        <v>0</v>
      </c>
      <c r="BD50" s="43">
        <v>0</v>
      </c>
      <c r="BE50" s="43">
        <v>0</v>
      </c>
      <c r="BF50" s="43">
        <v>0</v>
      </c>
      <c r="BG50" s="43">
        <v>0</v>
      </c>
      <c r="BH50" s="43">
        <v>0</v>
      </c>
      <c r="BI50" s="43">
        <v>0</v>
      </c>
      <c r="BJ50" s="43">
        <v>0</v>
      </c>
      <c r="BK50" s="43">
        <v>0</v>
      </c>
      <c r="BL50" s="12"/>
      <c r="BM50" s="12"/>
    </row>
    <row r="51" spans="1:65" ht="47.25" customHeight="1" x14ac:dyDescent="0.25">
      <c r="A51" s="37" t="s">
        <v>165</v>
      </c>
      <c r="B51" s="42" t="s">
        <v>166</v>
      </c>
      <c r="C51" s="39" t="s">
        <v>114</v>
      </c>
      <c r="D51" s="43">
        <f t="shared" ref="D51:BK51" si="14">SUM(D52,D53)</f>
        <v>0</v>
      </c>
      <c r="E51" s="43">
        <f t="shared" si="14"/>
        <v>0</v>
      </c>
      <c r="F51" s="43">
        <f t="shared" si="14"/>
        <v>0</v>
      </c>
      <c r="G51" s="43">
        <f t="shared" si="14"/>
        <v>0</v>
      </c>
      <c r="H51" s="43">
        <f t="shared" si="14"/>
        <v>0</v>
      </c>
      <c r="I51" s="43">
        <f t="shared" si="14"/>
        <v>0</v>
      </c>
      <c r="J51" s="43">
        <f t="shared" si="14"/>
        <v>0</v>
      </c>
      <c r="K51" s="43">
        <f t="shared" si="14"/>
        <v>0</v>
      </c>
      <c r="L51" s="43">
        <f t="shared" si="14"/>
        <v>0</v>
      </c>
      <c r="M51" s="43">
        <f t="shared" si="14"/>
        <v>0</v>
      </c>
      <c r="N51" s="43">
        <f t="shared" si="14"/>
        <v>0</v>
      </c>
      <c r="O51" s="43">
        <f t="shared" si="14"/>
        <v>0</v>
      </c>
      <c r="P51" s="43">
        <f t="shared" si="14"/>
        <v>0</v>
      </c>
      <c r="Q51" s="43">
        <f t="shared" si="14"/>
        <v>0</v>
      </c>
      <c r="R51" s="43">
        <f t="shared" si="14"/>
        <v>0</v>
      </c>
      <c r="S51" s="43">
        <f t="shared" si="14"/>
        <v>0</v>
      </c>
      <c r="T51" s="43">
        <f t="shared" si="14"/>
        <v>0</v>
      </c>
      <c r="U51" s="43">
        <f t="shared" si="14"/>
        <v>0</v>
      </c>
      <c r="V51" s="43">
        <f t="shared" si="14"/>
        <v>0</v>
      </c>
      <c r="W51" s="43">
        <f t="shared" si="14"/>
        <v>0</v>
      </c>
      <c r="X51" s="43">
        <f t="shared" si="14"/>
        <v>0</v>
      </c>
      <c r="Y51" s="43">
        <f t="shared" si="14"/>
        <v>0</v>
      </c>
      <c r="Z51" s="43">
        <f t="shared" si="14"/>
        <v>0</v>
      </c>
      <c r="AA51" s="43">
        <f t="shared" si="14"/>
        <v>0</v>
      </c>
      <c r="AB51" s="43">
        <f t="shared" si="14"/>
        <v>0</v>
      </c>
      <c r="AC51" s="43">
        <f t="shared" si="14"/>
        <v>0</v>
      </c>
      <c r="AD51" s="43">
        <f t="shared" si="14"/>
        <v>0</v>
      </c>
      <c r="AE51" s="43">
        <f t="shared" si="14"/>
        <v>0</v>
      </c>
      <c r="AF51" s="43">
        <f t="shared" si="14"/>
        <v>0</v>
      </c>
      <c r="AG51" s="43">
        <f t="shared" si="14"/>
        <v>0</v>
      </c>
      <c r="AH51" s="43">
        <f t="shared" si="14"/>
        <v>0</v>
      </c>
      <c r="AI51" s="43">
        <f t="shared" si="14"/>
        <v>0</v>
      </c>
      <c r="AJ51" s="43">
        <f t="shared" si="14"/>
        <v>0</v>
      </c>
      <c r="AK51" s="43">
        <f t="shared" si="14"/>
        <v>0</v>
      </c>
      <c r="AL51" s="43">
        <f t="shared" si="14"/>
        <v>0</v>
      </c>
      <c r="AM51" s="43">
        <f t="shared" si="14"/>
        <v>0</v>
      </c>
      <c r="AN51" s="44">
        <f t="shared" si="14"/>
        <v>0</v>
      </c>
      <c r="AO51" s="44">
        <f t="shared" si="14"/>
        <v>0</v>
      </c>
      <c r="AP51" s="43">
        <f t="shared" si="14"/>
        <v>0</v>
      </c>
      <c r="AQ51" s="43">
        <f t="shared" si="14"/>
        <v>0</v>
      </c>
      <c r="AR51" s="43">
        <f t="shared" si="14"/>
        <v>0</v>
      </c>
      <c r="AS51" s="43">
        <f t="shared" si="14"/>
        <v>0</v>
      </c>
      <c r="AT51" s="43">
        <f t="shared" si="14"/>
        <v>0</v>
      </c>
      <c r="AU51" s="43">
        <f t="shared" si="14"/>
        <v>0</v>
      </c>
      <c r="AV51" s="43">
        <f t="shared" si="14"/>
        <v>0</v>
      </c>
      <c r="AW51" s="43">
        <f t="shared" si="14"/>
        <v>0</v>
      </c>
      <c r="AX51" s="43">
        <f t="shared" si="14"/>
        <v>0</v>
      </c>
      <c r="AY51" s="43">
        <f t="shared" si="14"/>
        <v>0</v>
      </c>
      <c r="AZ51" s="43">
        <f t="shared" si="14"/>
        <v>0</v>
      </c>
      <c r="BA51" s="43">
        <f t="shared" si="14"/>
        <v>0</v>
      </c>
      <c r="BB51" s="43">
        <f t="shared" si="14"/>
        <v>0</v>
      </c>
      <c r="BC51" s="43">
        <f t="shared" si="14"/>
        <v>0</v>
      </c>
      <c r="BD51" s="43">
        <f t="shared" si="14"/>
        <v>0</v>
      </c>
      <c r="BE51" s="43">
        <f t="shared" si="14"/>
        <v>0</v>
      </c>
      <c r="BF51" s="43">
        <f t="shared" si="14"/>
        <v>0</v>
      </c>
      <c r="BG51" s="43">
        <f t="shared" si="14"/>
        <v>0</v>
      </c>
      <c r="BH51" s="43">
        <f t="shared" si="14"/>
        <v>0</v>
      </c>
      <c r="BI51" s="43">
        <f t="shared" si="14"/>
        <v>0</v>
      </c>
      <c r="BJ51" s="43">
        <f t="shared" si="14"/>
        <v>0</v>
      </c>
      <c r="BK51" s="43">
        <f t="shared" si="14"/>
        <v>0</v>
      </c>
      <c r="BL51" s="12"/>
      <c r="BM51" s="12"/>
    </row>
    <row r="52" spans="1:65" ht="31.5" customHeight="1" x14ac:dyDescent="0.25">
      <c r="A52" s="37" t="s">
        <v>167</v>
      </c>
      <c r="B52" s="42" t="s">
        <v>168</v>
      </c>
      <c r="C52" s="39" t="s">
        <v>114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4">
        <v>0</v>
      </c>
      <c r="AO52" s="44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3">
        <v>0</v>
      </c>
      <c r="BE52" s="43">
        <v>0</v>
      </c>
      <c r="BF52" s="43">
        <v>0</v>
      </c>
      <c r="BG52" s="43">
        <v>0</v>
      </c>
      <c r="BH52" s="43">
        <v>0</v>
      </c>
      <c r="BI52" s="43">
        <v>0</v>
      </c>
      <c r="BJ52" s="43">
        <v>0</v>
      </c>
      <c r="BK52" s="43">
        <v>0</v>
      </c>
      <c r="BL52" s="12"/>
      <c r="BM52" s="12"/>
    </row>
    <row r="53" spans="1:65" ht="47.25" customHeight="1" x14ac:dyDescent="0.25">
      <c r="A53" s="37" t="s">
        <v>169</v>
      </c>
      <c r="B53" s="42" t="s">
        <v>170</v>
      </c>
      <c r="C53" s="39" t="s">
        <v>114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6">
        <v>0</v>
      </c>
      <c r="AB53" s="46">
        <v>0</v>
      </c>
      <c r="AC53" s="46">
        <v>0</v>
      </c>
      <c r="AD53" s="46">
        <v>0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7">
        <v>0</v>
      </c>
      <c r="AO53" s="47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  <c r="AW53" s="46">
        <v>0</v>
      </c>
      <c r="AX53" s="46">
        <v>0</v>
      </c>
      <c r="AY53" s="46">
        <v>0</v>
      </c>
      <c r="AZ53" s="46">
        <v>0</v>
      </c>
      <c r="BA53" s="46">
        <v>0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0</v>
      </c>
      <c r="BH53" s="46">
        <v>0</v>
      </c>
      <c r="BI53" s="46">
        <v>0</v>
      </c>
      <c r="BJ53" s="46">
        <v>0</v>
      </c>
      <c r="BK53" s="46">
        <v>0</v>
      </c>
      <c r="BL53" s="12"/>
      <c r="BM53" s="12"/>
    </row>
    <row r="54" spans="1:65" ht="47.25" customHeight="1" x14ac:dyDescent="0.25">
      <c r="A54" s="37" t="s">
        <v>171</v>
      </c>
      <c r="B54" s="42" t="s">
        <v>172</v>
      </c>
      <c r="C54" s="39" t="s">
        <v>114</v>
      </c>
      <c r="D54" s="43">
        <f t="shared" ref="D54:BK54" si="15">SUM(D55,D57,D58,D59,D60,D61,D62,D63)</f>
        <v>0</v>
      </c>
      <c r="E54" s="43">
        <f t="shared" si="15"/>
        <v>0</v>
      </c>
      <c r="F54" s="43">
        <f t="shared" si="15"/>
        <v>0</v>
      </c>
      <c r="G54" s="43">
        <f t="shared" si="15"/>
        <v>0</v>
      </c>
      <c r="H54" s="43">
        <f t="shared" si="15"/>
        <v>0</v>
      </c>
      <c r="I54" s="43">
        <f t="shared" si="15"/>
        <v>0</v>
      </c>
      <c r="J54" s="43">
        <f t="shared" si="15"/>
        <v>0</v>
      </c>
      <c r="K54" s="43">
        <f t="shared" si="15"/>
        <v>0</v>
      </c>
      <c r="L54" s="43">
        <f t="shared" si="15"/>
        <v>0</v>
      </c>
      <c r="M54" s="43">
        <f t="shared" si="15"/>
        <v>0</v>
      </c>
      <c r="N54" s="43">
        <f t="shared" si="15"/>
        <v>0</v>
      </c>
      <c r="O54" s="43">
        <f t="shared" si="15"/>
        <v>0</v>
      </c>
      <c r="P54" s="43">
        <f t="shared" si="15"/>
        <v>0</v>
      </c>
      <c r="Q54" s="43">
        <f t="shared" si="15"/>
        <v>0</v>
      </c>
      <c r="R54" s="43">
        <f t="shared" si="15"/>
        <v>0</v>
      </c>
      <c r="S54" s="43">
        <f t="shared" si="15"/>
        <v>0</v>
      </c>
      <c r="T54" s="43">
        <f t="shared" si="15"/>
        <v>0</v>
      </c>
      <c r="U54" s="43">
        <f t="shared" si="15"/>
        <v>0</v>
      </c>
      <c r="V54" s="43">
        <f t="shared" si="15"/>
        <v>0</v>
      </c>
      <c r="W54" s="43">
        <f t="shared" si="15"/>
        <v>0</v>
      </c>
      <c r="X54" s="43">
        <f t="shared" si="15"/>
        <v>0</v>
      </c>
      <c r="Y54" s="43">
        <f t="shared" si="15"/>
        <v>0</v>
      </c>
      <c r="Z54" s="43">
        <f t="shared" si="15"/>
        <v>0</v>
      </c>
      <c r="AA54" s="43">
        <f t="shared" si="15"/>
        <v>0</v>
      </c>
      <c r="AB54" s="43">
        <f t="shared" si="15"/>
        <v>0</v>
      </c>
      <c r="AC54" s="43">
        <f t="shared" si="15"/>
        <v>0</v>
      </c>
      <c r="AD54" s="43">
        <f t="shared" si="15"/>
        <v>0</v>
      </c>
      <c r="AE54" s="43">
        <f t="shared" si="15"/>
        <v>0</v>
      </c>
      <c r="AF54" s="43">
        <f t="shared" si="15"/>
        <v>0</v>
      </c>
      <c r="AG54" s="43">
        <f t="shared" si="15"/>
        <v>0</v>
      </c>
      <c r="AH54" s="43">
        <f t="shared" si="15"/>
        <v>0</v>
      </c>
      <c r="AI54" s="43">
        <f t="shared" si="15"/>
        <v>0</v>
      </c>
      <c r="AJ54" s="43">
        <f t="shared" si="15"/>
        <v>0</v>
      </c>
      <c r="AK54" s="43">
        <f t="shared" si="15"/>
        <v>0</v>
      </c>
      <c r="AL54" s="43">
        <f t="shared" si="15"/>
        <v>0</v>
      </c>
      <c r="AM54" s="43">
        <f t="shared" si="15"/>
        <v>0</v>
      </c>
      <c r="AN54" s="44">
        <f t="shared" si="15"/>
        <v>1.8550000000000001E-2</v>
      </c>
      <c r="AO54" s="44">
        <f t="shared" si="15"/>
        <v>1.6000000000000001E-3</v>
      </c>
      <c r="AP54" s="43">
        <f t="shared" si="15"/>
        <v>0</v>
      </c>
      <c r="AQ54" s="43">
        <f t="shared" si="15"/>
        <v>0</v>
      </c>
      <c r="AR54" s="43">
        <f t="shared" si="15"/>
        <v>0</v>
      </c>
      <c r="AS54" s="43">
        <f t="shared" si="15"/>
        <v>0</v>
      </c>
      <c r="AT54" s="43">
        <f t="shared" si="15"/>
        <v>0</v>
      </c>
      <c r="AU54" s="43">
        <f t="shared" si="15"/>
        <v>0</v>
      </c>
      <c r="AV54" s="43">
        <f t="shared" si="15"/>
        <v>0</v>
      </c>
      <c r="AW54" s="43">
        <f t="shared" si="15"/>
        <v>0</v>
      </c>
      <c r="AX54" s="43">
        <f t="shared" si="15"/>
        <v>0</v>
      </c>
      <c r="AY54" s="43">
        <f t="shared" si="15"/>
        <v>0</v>
      </c>
      <c r="AZ54" s="43">
        <f t="shared" si="15"/>
        <v>0</v>
      </c>
      <c r="BA54" s="43">
        <f t="shared" si="15"/>
        <v>0</v>
      </c>
      <c r="BB54" s="43">
        <f t="shared" si="15"/>
        <v>0</v>
      </c>
      <c r="BC54" s="43">
        <f t="shared" si="15"/>
        <v>0</v>
      </c>
      <c r="BD54" s="43">
        <f t="shared" si="15"/>
        <v>0</v>
      </c>
      <c r="BE54" s="43">
        <f t="shared" si="15"/>
        <v>0</v>
      </c>
      <c r="BF54" s="43">
        <f t="shared" si="15"/>
        <v>0</v>
      </c>
      <c r="BG54" s="43">
        <f t="shared" si="15"/>
        <v>0</v>
      </c>
      <c r="BH54" s="43">
        <f t="shared" si="15"/>
        <v>0</v>
      </c>
      <c r="BI54" s="43">
        <f t="shared" si="15"/>
        <v>0</v>
      </c>
      <c r="BJ54" s="43">
        <f t="shared" si="15"/>
        <v>0</v>
      </c>
      <c r="BK54" s="43">
        <f t="shared" si="15"/>
        <v>0</v>
      </c>
      <c r="BL54" s="12"/>
      <c r="BM54" s="12"/>
    </row>
    <row r="55" spans="1:65" ht="47.25" customHeight="1" x14ac:dyDescent="0.25">
      <c r="A55" s="37" t="s">
        <v>173</v>
      </c>
      <c r="B55" s="42" t="s">
        <v>174</v>
      </c>
      <c r="C55" s="39" t="s">
        <v>114</v>
      </c>
      <c r="D55" s="43">
        <f t="shared" ref="D55:BK55" si="16">SUM(D56:D56)</f>
        <v>0</v>
      </c>
      <c r="E55" s="43">
        <f t="shared" si="16"/>
        <v>0</v>
      </c>
      <c r="F55" s="43">
        <f t="shared" si="16"/>
        <v>0</v>
      </c>
      <c r="G55" s="43">
        <f t="shared" si="16"/>
        <v>0</v>
      </c>
      <c r="H55" s="43">
        <f t="shared" si="16"/>
        <v>0</v>
      </c>
      <c r="I55" s="43">
        <f t="shared" si="16"/>
        <v>0</v>
      </c>
      <c r="J55" s="43">
        <f t="shared" si="16"/>
        <v>0</v>
      </c>
      <c r="K55" s="43">
        <f t="shared" si="16"/>
        <v>0</v>
      </c>
      <c r="L55" s="43">
        <f t="shared" si="16"/>
        <v>0</v>
      </c>
      <c r="M55" s="43">
        <f t="shared" si="16"/>
        <v>0</v>
      </c>
      <c r="N55" s="43">
        <f t="shared" si="16"/>
        <v>0</v>
      </c>
      <c r="O55" s="43">
        <f t="shared" si="16"/>
        <v>0</v>
      </c>
      <c r="P55" s="43">
        <f t="shared" si="16"/>
        <v>0</v>
      </c>
      <c r="Q55" s="43">
        <f t="shared" si="16"/>
        <v>0</v>
      </c>
      <c r="R55" s="43">
        <f t="shared" si="16"/>
        <v>0</v>
      </c>
      <c r="S55" s="43">
        <f t="shared" si="16"/>
        <v>0</v>
      </c>
      <c r="T55" s="43">
        <f t="shared" si="16"/>
        <v>0</v>
      </c>
      <c r="U55" s="43">
        <f t="shared" si="16"/>
        <v>0</v>
      </c>
      <c r="V55" s="43">
        <f t="shared" si="16"/>
        <v>0</v>
      </c>
      <c r="W55" s="43">
        <f t="shared" si="16"/>
        <v>0</v>
      </c>
      <c r="X55" s="43">
        <f t="shared" si="16"/>
        <v>0</v>
      </c>
      <c r="Y55" s="43">
        <f t="shared" si="16"/>
        <v>0</v>
      </c>
      <c r="Z55" s="43">
        <f t="shared" si="16"/>
        <v>0</v>
      </c>
      <c r="AA55" s="43">
        <f t="shared" si="16"/>
        <v>0</v>
      </c>
      <c r="AB55" s="43">
        <f t="shared" si="16"/>
        <v>0</v>
      </c>
      <c r="AC55" s="43">
        <f t="shared" si="16"/>
        <v>0</v>
      </c>
      <c r="AD55" s="43">
        <f t="shared" si="16"/>
        <v>0</v>
      </c>
      <c r="AE55" s="43">
        <f t="shared" si="16"/>
        <v>0</v>
      </c>
      <c r="AF55" s="43">
        <f t="shared" si="16"/>
        <v>0</v>
      </c>
      <c r="AG55" s="43">
        <f t="shared" si="16"/>
        <v>0</v>
      </c>
      <c r="AH55" s="43">
        <f t="shared" si="16"/>
        <v>0</v>
      </c>
      <c r="AI55" s="43">
        <f t="shared" si="16"/>
        <v>0</v>
      </c>
      <c r="AJ55" s="43">
        <f t="shared" si="16"/>
        <v>0</v>
      </c>
      <c r="AK55" s="43">
        <f t="shared" si="16"/>
        <v>0</v>
      </c>
      <c r="AL55" s="43">
        <f t="shared" si="16"/>
        <v>0</v>
      </c>
      <c r="AM55" s="43">
        <f t="shared" si="16"/>
        <v>0</v>
      </c>
      <c r="AN55" s="44">
        <f t="shared" si="16"/>
        <v>1.8550000000000001E-2</v>
      </c>
      <c r="AO55" s="44">
        <f t="shared" si="16"/>
        <v>1.6000000000000001E-3</v>
      </c>
      <c r="AP55" s="43">
        <f t="shared" si="16"/>
        <v>0</v>
      </c>
      <c r="AQ55" s="43">
        <f t="shared" si="16"/>
        <v>0</v>
      </c>
      <c r="AR55" s="43">
        <f t="shared" si="16"/>
        <v>0</v>
      </c>
      <c r="AS55" s="43">
        <f t="shared" si="16"/>
        <v>0</v>
      </c>
      <c r="AT55" s="43">
        <f t="shared" si="16"/>
        <v>0</v>
      </c>
      <c r="AU55" s="43">
        <f t="shared" si="16"/>
        <v>0</v>
      </c>
      <c r="AV55" s="43">
        <f t="shared" si="16"/>
        <v>0</v>
      </c>
      <c r="AW55" s="43">
        <f t="shared" si="16"/>
        <v>0</v>
      </c>
      <c r="AX55" s="43">
        <f t="shared" si="16"/>
        <v>0</v>
      </c>
      <c r="AY55" s="43">
        <f t="shared" si="16"/>
        <v>0</v>
      </c>
      <c r="AZ55" s="43">
        <f t="shared" si="16"/>
        <v>0</v>
      </c>
      <c r="BA55" s="43">
        <f t="shared" si="16"/>
        <v>0</v>
      </c>
      <c r="BB55" s="43">
        <f t="shared" si="16"/>
        <v>0</v>
      </c>
      <c r="BC55" s="43">
        <f t="shared" si="16"/>
        <v>0</v>
      </c>
      <c r="BD55" s="43">
        <f t="shared" si="16"/>
        <v>0</v>
      </c>
      <c r="BE55" s="43">
        <f t="shared" si="16"/>
        <v>0</v>
      </c>
      <c r="BF55" s="43">
        <f t="shared" si="16"/>
        <v>0</v>
      </c>
      <c r="BG55" s="43">
        <f t="shared" si="16"/>
        <v>0</v>
      </c>
      <c r="BH55" s="43">
        <f t="shared" si="16"/>
        <v>0</v>
      </c>
      <c r="BI55" s="43">
        <f t="shared" si="16"/>
        <v>0</v>
      </c>
      <c r="BJ55" s="43">
        <f t="shared" si="16"/>
        <v>0</v>
      </c>
      <c r="BK55" s="43">
        <f t="shared" si="16"/>
        <v>0</v>
      </c>
      <c r="BL55" s="12"/>
      <c r="BM55" s="12"/>
    </row>
    <row r="56" spans="1:65" ht="30.75" customHeight="1" x14ac:dyDescent="0.25">
      <c r="A56" s="45" t="str">
        <f>[1]K0814_1037000158513_10_69_0!A57</f>
        <v>1.2.3.1.1</v>
      </c>
      <c r="B56" s="45" t="str">
        <f>[1]K0814_1037000158513_10_69_0!B57</f>
        <v>Обеспечение средствами учета электроэнергии</v>
      </c>
      <c r="C56" s="45" t="str">
        <f>[1]K0814_1037000158513_10_69_0!C57</f>
        <v>О_003000008</v>
      </c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4">
        <v>1.8550000000000001E-2</v>
      </c>
      <c r="AO56" s="44">
        <v>1.6000000000000001E-3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3">
        <v>0</v>
      </c>
      <c r="BD56" s="43">
        <v>0</v>
      </c>
      <c r="BE56" s="43">
        <v>0</v>
      </c>
      <c r="BF56" s="43">
        <v>0</v>
      </c>
      <c r="BG56" s="43">
        <v>0</v>
      </c>
      <c r="BH56" s="43">
        <v>0</v>
      </c>
      <c r="BI56" s="43">
        <v>0</v>
      </c>
      <c r="BJ56" s="43">
        <v>0</v>
      </c>
      <c r="BK56" s="43">
        <v>0</v>
      </c>
      <c r="BL56" s="12"/>
      <c r="BM56" s="12"/>
    </row>
    <row r="57" spans="1:65" ht="47.25" customHeight="1" x14ac:dyDescent="0.25">
      <c r="A57" s="37" t="s">
        <v>175</v>
      </c>
      <c r="B57" s="42" t="s">
        <v>176</v>
      </c>
      <c r="C57" s="39" t="s">
        <v>114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4">
        <v>0</v>
      </c>
      <c r="AO57" s="44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3">
        <v>0</v>
      </c>
      <c r="BE57" s="43">
        <v>0</v>
      </c>
      <c r="BF57" s="43">
        <v>0</v>
      </c>
      <c r="BG57" s="43">
        <v>0</v>
      </c>
      <c r="BH57" s="43">
        <v>0</v>
      </c>
      <c r="BI57" s="43">
        <v>0</v>
      </c>
      <c r="BJ57" s="43">
        <v>0</v>
      </c>
      <c r="BK57" s="43">
        <v>0</v>
      </c>
      <c r="BL57" s="12"/>
      <c r="BM57" s="12"/>
    </row>
    <row r="58" spans="1:65" ht="47.25" customHeight="1" x14ac:dyDescent="0.25">
      <c r="A58" s="37" t="s">
        <v>177</v>
      </c>
      <c r="B58" s="42" t="s">
        <v>178</v>
      </c>
      <c r="C58" s="39" t="s">
        <v>114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4">
        <v>0</v>
      </c>
      <c r="AO58" s="44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3">
        <v>0</v>
      </c>
      <c r="BE58" s="43">
        <v>0</v>
      </c>
      <c r="BF58" s="43">
        <v>0</v>
      </c>
      <c r="BG58" s="43">
        <v>0</v>
      </c>
      <c r="BH58" s="43">
        <v>0</v>
      </c>
      <c r="BI58" s="43">
        <v>0</v>
      </c>
      <c r="BJ58" s="43">
        <v>0</v>
      </c>
      <c r="BK58" s="43">
        <v>0</v>
      </c>
      <c r="BL58" s="12"/>
      <c r="BM58" s="12"/>
    </row>
    <row r="59" spans="1:65" ht="47.25" customHeight="1" x14ac:dyDescent="0.25">
      <c r="A59" s="37" t="s">
        <v>179</v>
      </c>
      <c r="B59" s="42" t="s">
        <v>180</v>
      </c>
      <c r="C59" s="39" t="s">
        <v>114</v>
      </c>
      <c r="D59" s="43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4">
        <v>0</v>
      </c>
      <c r="AO59" s="44">
        <v>0</v>
      </c>
      <c r="AP59" s="43">
        <v>0</v>
      </c>
      <c r="AQ59" s="43">
        <v>0</v>
      </c>
      <c r="AR59" s="43">
        <v>0</v>
      </c>
      <c r="AS59" s="43">
        <v>0</v>
      </c>
      <c r="AT59" s="43">
        <v>0</v>
      </c>
      <c r="AU59" s="43">
        <v>0</v>
      </c>
      <c r="AV59" s="43">
        <v>0</v>
      </c>
      <c r="AW59" s="43">
        <v>0</v>
      </c>
      <c r="AX59" s="43">
        <v>0</v>
      </c>
      <c r="AY59" s="43">
        <v>0</v>
      </c>
      <c r="AZ59" s="43">
        <v>0</v>
      </c>
      <c r="BA59" s="43">
        <v>0</v>
      </c>
      <c r="BB59" s="43">
        <v>0</v>
      </c>
      <c r="BC59" s="43">
        <v>0</v>
      </c>
      <c r="BD59" s="43">
        <v>0</v>
      </c>
      <c r="BE59" s="43">
        <v>0</v>
      </c>
      <c r="BF59" s="43">
        <v>0</v>
      </c>
      <c r="BG59" s="43">
        <v>0</v>
      </c>
      <c r="BH59" s="43">
        <v>0</v>
      </c>
      <c r="BI59" s="43">
        <v>0</v>
      </c>
      <c r="BJ59" s="43">
        <v>0</v>
      </c>
      <c r="BK59" s="43">
        <v>0</v>
      </c>
      <c r="BL59" s="12"/>
      <c r="BM59" s="12"/>
    </row>
    <row r="60" spans="1:65" ht="63" customHeight="1" x14ac:dyDescent="0.25">
      <c r="A60" s="37" t="s">
        <v>181</v>
      </c>
      <c r="B60" s="42" t="s">
        <v>182</v>
      </c>
      <c r="C60" s="39" t="s">
        <v>114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43">
        <v>0</v>
      </c>
      <c r="AT60" s="43">
        <v>0</v>
      </c>
      <c r="AU60" s="43">
        <v>0</v>
      </c>
      <c r="AV60" s="43">
        <v>0</v>
      </c>
      <c r="AW60" s="43">
        <v>0</v>
      </c>
      <c r="AX60" s="43">
        <v>0</v>
      </c>
      <c r="AY60" s="43">
        <v>0</v>
      </c>
      <c r="AZ60" s="43">
        <v>0</v>
      </c>
      <c r="BA60" s="43">
        <v>0</v>
      </c>
      <c r="BB60" s="43">
        <v>0</v>
      </c>
      <c r="BC60" s="43">
        <v>0</v>
      </c>
      <c r="BD60" s="43">
        <v>0</v>
      </c>
      <c r="BE60" s="43">
        <v>0</v>
      </c>
      <c r="BF60" s="43">
        <v>0</v>
      </c>
      <c r="BG60" s="43">
        <v>0</v>
      </c>
      <c r="BH60" s="43">
        <v>0</v>
      </c>
      <c r="BI60" s="43">
        <v>0</v>
      </c>
      <c r="BJ60" s="43">
        <v>0</v>
      </c>
      <c r="BK60" s="43">
        <v>0</v>
      </c>
      <c r="BL60" s="12"/>
      <c r="BM60" s="12"/>
    </row>
    <row r="61" spans="1:65" ht="63" customHeight="1" x14ac:dyDescent="0.25">
      <c r="A61" s="37" t="s">
        <v>183</v>
      </c>
      <c r="B61" s="42" t="s">
        <v>184</v>
      </c>
      <c r="C61" s="39" t="s">
        <v>114</v>
      </c>
      <c r="D61" s="43">
        <v>0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4">
        <v>0</v>
      </c>
      <c r="AO61" s="44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3">
        <v>0</v>
      </c>
      <c r="BE61" s="43">
        <v>0</v>
      </c>
      <c r="BF61" s="43">
        <v>0</v>
      </c>
      <c r="BG61" s="43">
        <v>0</v>
      </c>
      <c r="BH61" s="43">
        <v>0</v>
      </c>
      <c r="BI61" s="43">
        <v>0</v>
      </c>
      <c r="BJ61" s="43">
        <v>0</v>
      </c>
      <c r="BK61" s="43">
        <v>0</v>
      </c>
      <c r="BL61" s="12"/>
      <c r="BM61" s="12"/>
    </row>
    <row r="62" spans="1:65" ht="63" customHeight="1" x14ac:dyDescent="0.25">
      <c r="A62" s="37" t="s">
        <v>185</v>
      </c>
      <c r="B62" s="42" t="s">
        <v>186</v>
      </c>
      <c r="C62" s="39" t="s">
        <v>114</v>
      </c>
      <c r="D62" s="43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4">
        <v>0</v>
      </c>
      <c r="AO62" s="44">
        <v>0</v>
      </c>
      <c r="AP62" s="43">
        <v>0</v>
      </c>
      <c r="AQ62" s="43">
        <v>0</v>
      </c>
      <c r="AR62" s="43">
        <v>0</v>
      </c>
      <c r="AS62" s="43">
        <v>0</v>
      </c>
      <c r="AT62" s="43">
        <v>0</v>
      </c>
      <c r="AU62" s="43">
        <v>0</v>
      </c>
      <c r="AV62" s="43">
        <v>0</v>
      </c>
      <c r="AW62" s="43">
        <v>0</v>
      </c>
      <c r="AX62" s="43">
        <v>0</v>
      </c>
      <c r="AY62" s="43">
        <v>0</v>
      </c>
      <c r="AZ62" s="43">
        <v>0</v>
      </c>
      <c r="BA62" s="43">
        <v>0</v>
      </c>
      <c r="BB62" s="43">
        <v>0</v>
      </c>
      <c r="BC62" s="43">
        <v>0</v>
      </c>
      <c r="BD62" s="43">
        <v>0</v>
      </c>
      <c r="BE62" s="43">
        <v>0</v>
      </c>
      <c r="BF62" s="43">
        <v>0</v>
      </c>
      <c r="BG62" s="43">
        <v>0</v>
      </c>
      <c r="BH62" s="43">
        <v>0</v>
      </c>
      <c r="BI62" s="43">
        <v>0</v>
      </c>
      <c r="BJ62" s="43">
        <v>0</v>
      </c>
      <c r="BK62" s="43">
        <v>0</v>
      </c>
      <c r="BL62" s="12"/>
      <c r="BM62" s="12"/>
    </row>
    <row r="63" spans="1:65" ht="63" customHeight="1" x14ac:dyDescent="0.25">
      <c r="A63" s="37" t="s">
        <v>187</v>
      </c>
      <c r="B63" s="42" t="s">
        <v>188</v>
      </c>
      <c r="C63" s="39" t="s">
        <v>114</v>
      </c>
      <c r="D63" s="43">
        <v>0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4">
        <v>0</v>
      </c>
      <c r="AO63" s="44">
        <v>0</v>
      </c>
      <c r="AP63" s="43">
        <v>0</v>
      </c>
      <c r="AQ63" s="43">
        <v>0</v>
      </c>
      <c r="AR63" s="43">
        <v>0</v>
      </c>
      <c r="AS63" s="43">
        <v>0</v>
      </c>
      <c r="AT63" s="43">
        <v>0</v>
      </c>
      <c r="AU63" s="43">
        <v>0</v>
      </c>
      <c r="AV63" s="43">
        <v>0</v>
      </c>
      <c r="AW63" s="43">
        <v>0</v>
      </c>
      <c r="AX63" s="43">
        <v>0</v>
      </c>
      <c r="AY63" s="43">
        <v>0</v>
      </c>
      <c r="AZ63" s="43">
        <v>0</v>
      </c>
      <c r="BA63" s="43">
        <v>0</v>
      </c>
      <c r="BB63" s="43">
        <v>0</v>
      </c>
      <c r="BC63" s="43">
        <v>0</v>
      </c>
      <c r="BD63" s="43">
        <v>0</v>
      </c>
      <c r="BE63" s="43">
        <v>0</v>
      </c>
      <c r="BF63" s="43">
        <v>0</v>
      </c>
      <c r="BG63" s="43">
        <v>0</v>
      </c>
      <c r="BH63" s="43">
        <v>0</v>
      </c>
      <c r="BI63" s="43">
        <v>0</v>
      </c>
      <c r="BJ63" s="43">
        <v>0</v>
      </c>
      <c r="BK63" s="43">
        <v>0</v>
      </c>
      <c r="BL63" s="12"/>
      <c r="BM63" s="12"/>
    </row>
    <row r="64" spans="1:65" ht="63" customHeight="1" x14ac:dyDescent="0.25">
      <c r="A64" s="37" t="s">
        <v>189</v>
      </c>
      <c r="B64" s="42" t="s">
        <v>190</v>
      </c>
      <c r="C64" s="39" t="s">
        <v>114</v>
      </c>
      <c r="D64" s="43">
        <f t="shared" ref="D64:BK64" si="17">SUM(D65,D66)</f>
        <v>0</v>
      </c>
      <c r="E64" s="43">
        <f t="shared" si="17"/>
        <v>0</v>
      </c>
      <c r="F64" s="43">
        <f t="shared" si="17"/>
        <v>0</v>
      </c>
      <c r="G64" s="43">
        <f t="shared" si="17"/>
        <v>0</v>
      </c>
      <c r="H64" s="43">
        <f t="shared" si="17"/>
        <v>0</v>
      </c>
      <c r="I64" s="43">
        <f t="shared" si="17"/>
        <v>0</v>
      </c>
      <c r="J64" s="43">
        <f t="shared" si="17"/>
        <v>0</v>
      </c>
      <c r="K64" s="43">
        <f t="shared" si="17"/>
        <v>0</v>
      </c>
      <c r="L64" s="43">
        <f t="shared" si="17"/>
        <v>0</v>
      </c>
      <c r="M64" s="43">
        <f t="shared" si="17"/>
        <v>0</v>
      </c>
      <c r="N64" s="43">
        <f t="shared" si="17"/>
        <v>0</v>
      </c>
      <c r="O64" s="43">
        <f t="shared" si="17"/>
        <v>0</v>
      </c>
      <c r="P64" s="43">
        <f t="shared" si="17"/>
        <v>0</v>
      </c>
      <c r="Q64" s="43">
        <f t="shared" si="17"/>
        <v>0</v>
      </c>
      <c r="R64" s="43">
        <f t="shared" si="17"/>
        <v>0</v>
      </c>
      <c r="S64" s="43">
        <f t="shared" si="17"/>
        <v>0</v>
      </c>
      <c r="T64" s="43">
        <f t="shared" si="17"/>
        <v>0</v>
      </c>
      <c r="U64" s="43">
        <f t="shared" si="17"/>
        <v>0</v>
      </c>
      <c r="V64" s="43">
        <f t="shared" si="17"/>
        <v>0</v>
      </c>
      <c r="W64" s="43">
        <f t="shared" si="17"/>
        <v>0</v>
      </c>
      <c r="X64" s="43">
        <f t="shared" si="17"/>
        <v>0</v>
      </c>
      <c r="Y64" s="43">
        <f t="shared" si="17"/>
        <v>0</v>
      </c>
      <c r="Z64" s="43">
        <f t="shared" si="17"/>
        <v>0</v>
      </c>
      <c r="AA64" s="43">
        <f t="shared" si="17"/>
        <v>0</v>
      </c>
      <c r="AB64" s="43">
        <f t="shared" si="17"/>
        <v>0</v>
      </c>
      <c r="AC64" s="43">
        <f t="shared" si="17"/>
        <v>0</v>
      </c>
      <c r="AD64" s="43">
        <f t="shared" si="17"/>
        <v>0</v>
      </c>
      <c r="AE64" s="43">
        <f t="shared" si="17"/>
        <v>0</v>
      </c>
      <c r="AF64" s="43">
        <f t="shared" si="17"/>
        <v>0</v>
      </c>
      <c r="AG64" s="43">
        <f t="shared" si="17"/>
        <v>0</v>
      </c>
      <c r="AH64" s="43">
        <f t="shared" si="17"/>
        <v>0</v>
      </c>
      <c r="AI64" s="43">
        <f t="shared" si="17"/>
        <v>0</v>
      </c>
      <c r="AJ64" s="43">
        <f t="shared" si="17"/>
        <v>0</v>
      </c>
      <c r="AK64" s="43">
        <f t="shared" si="17"/>
        <v>0</v>
      </c>
      <c r="AL64" s="43">
        <f t="shared" si="17"/>
        <v>0</v>
      </c>
      <c r="AM64" s="43">
        <f t="shared" si="17"/>
        <v>0</v>
      </c>
      <c r="AN64" s="44">
        <f t="shared" si="17"/>
        <v>0</v>
      </c>
      <c r="AO64" s="44">
        <f t="shared" si="17"/>
        <v>0</v>
      </c>
      <c r="AP64" s="43">
        <f t="shared" si="17"/>
        <v>0</v>
      </c>
      <c r="AQ64" s="43">
        <f t="shared" si="17"/>
        <v>0</v>
      </c>
      <c r="AR64" s="43">
        <f t="shared" si="17"/>
        <v>0</v>
      </c>
      <c r="AS64" s="43">
        <f t="shared" si="17"/>
        <v>0</v>
      </c>
      <c r="AT64" s="43">
        <f t="shared" si="17"/>
        <v>0</v>
      </c>
      <c r="AU64" s="43">
        <f t="shared" si="17"/>
        <v>0</v>
      </c>
      <c r="AV64" s="43">
        <f t="shared" si="17"/>
        <v>0</v>
      </c>
      <c r="AW64" s="43">
        <f t="shared" si="17"/>
        <v>0</v>
      </c>
      <c r="AX64" s="43">
        <f t="shared" si="17"/>
        <v>0</v>
      </c>
      <c r="AY64" s="43">
        <f t="shared" si="17"/>
        <v>0</v>
      </c>
      <c r="AZ64" s="43">
        <f t="shared" si="17"/>
        <v>0</v>
      </c>
      <c r="BA64" s="43">
        <f t="shared" si="17"/>
        <v>0</v>
      </c>
      <c r="BB64" s="43">
        <f t="shared" si="17"/>
        <v>0</v>
      </c>
      <c r="BC64" s="43">
        <f t="shared" si="17"/>
        <v>0</v>
      </c>
      <c r="BD64" s="43">
        <f t="shared" si="17"/>
        <v>0</v>
      </c>
      <c r="BE64" s="43">
        <f t="shared" si="17"/>
        <v>0</v>
      </c>
      <c r="BF64" s="43">
        <f t="shared" si="17"/>
        <v>0</v>
      </c>
      <c r="BG64" s="43">
        <f t="shared" si="17"/>
        <v>0</v>
      </c>
      <c r="BH64" s="43">
        <f t="shared" si="17"/>
        <v>0</v>
      </c>
      <c r="BI64" s="43">
        <f t="shared" si="17"/>
        <v>0</v>
      </c>
      <c r="BJ64" s="43">
        <f t="shared" si="17"/>
        <v>0</v>
      </c>
      <c r="BK64" s="43">
        <f t="shared" si="17"/>
        <v>0</v>
      </c>
      <c r="BL64" s="12"/>
      <c r="BM64" s="12"/>
    </row>
    <row r="65" spans="1:65" ht="47.25" customHeight="1" x14ac:dyDescent="0.25">
      <c r="A65" s="37" t="s">
        <v>191</v>
      </c>
      <c r="B65" s="42" t="s">
        <v>192</v>
      </c>
      <c r="C65" s="39" t="s">
        <v>114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4">
        <v>0</v>
      </c>
      <c r="AO65" s="44">
        <v>0</v>
      </c>
      <c r="AP65" s="43">
        <v>0</v>
      </c>
      <c r="AQ65" s="43">
        <v>0</v>
      </c>
      <c r="AR65" s="43">
        <v>0</v>
      </c>
      <c r="AS65" s="43">
        <v>0</v>
      </c>
      <c r="AT65" s="43">
        <v>0</v>
      </c>
      <c r="AU65" s="43">
        <v>0</v>
      </c>
      <c r="AV65" s="43">
        <v>0</v>
      </c>
      <c r="AW65" s="43">
        <v>0</v>
      </c>
      <c r="AX65" s="43">
        <v>0</v>
      </c>
      <c r="AY65" s="43">
        <v>0</v>
      </c>
      <c r="AZ65" s="43">
        <v>0</v>
      </c>
      <c r="BA65" s="43">
        <v>0</v>
      </c>
      <c r="BB65" s="43">
        <v>0</v>
      </c>
      <c r="BC65" s="43">
        <v>0</v>
      </c>
      <c r="BD65" s="43">
        <v>0</v>
      </c>
      <c r="BE65" s="43">
        <v>0</v>
      </c>
      <c r="BF65" s="43">
        <v>0</v>
      </c>
      <c r="BG65" s="43">
        <v>0</v>
      </c>
      <c r="BH65" s="43">
        <v>0</v>
      </c>
      <c r="BI65" s="43">
        <v>0</v>
      </c>
      <c r="BJ65" s="43">
        <v>0</v>
      </c>
      <c r="BK65" s="43">
        <v>0</v>
      </c>
      <c r="BL65" s="12"/>
      <c r="BM65" s="12"/>
    </row>
    <row r="66" spans="1:65" ht="25.5" customHeight="1" x14ac:dyDescent="0.25">
      <c r="A66" s="37" t="s">
        <v>193</v>
      </c>
      <c r="B66" s="42" t="s">
        <v>194</v>
      </c>
      <c r="C66" s="39" t="s">
        <v>114</v>
      </c>
      <c r="D66" s="43"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4">
        <v>0</v>
      </c>
      <c r="AO66" s="44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  <c r="AW66" s="43">
        <v>0</v>
      </c>
      <c r="AX66" s="43">
        <v>0</v>
      </c>
      <c r="AY66" s="43">
        <v>0</v>
      </c>
      <c r="AZ66" s="43">
        <v>0</v>
      </c>
      <c r="BA66" s="43">
        <v>0</v>
      </c>
      <c r="BB66" s="43">
        <v>0</v>
      </c>
      <c r="BC66" s="43">
        <v>0</v>
      </c>
      <c r="BD66" s="43">
        <v>0</v>
      </c>
      <c r="BE66" s="43">
        <v>0</v>
      </c>
      <c r="BF66" s="43">
        <v>0</v>
      </c>
      <c r="BG66" s="43">
        <v>0</v>
      </c>
      <c r="BH66" s="43">
        <v>0</v>
      </c>
      <c r="BI66" s="43">
        <v>0</v>
      </c>
      <c r="BJ66" s="43">
        <v>0</v>
      </c>
      <c r="BK66" s="43">
        <v>0</v>
      </c>
      <c r="BL66" s="12"/>
      <c r="BM66" s="12"/>
    </row>
    <row r="67" spans="1:65" ht="25.5" customHeight="1" x14ac:dyDescent="0.25">
      <c r="A67" s="37" t="s">
        <v>195</v>
      </c>
      <c r="B67" s="42" t="s">
        <v>196</v>
      </c>
      <c r="C67" s="39" t="s">
        <v>114</v>
      </c>
      <c r="D67" s="43">
        <f t="shared" ref="D67:BK67" si="18">SUM(D68,D69)</f>
        <v>0</v>
      </c>
      <c r="E67" s="43">
        <f t="shared" si="18"/>
        <v>0</v>
      </c>
      <c r="F67" s="43">
        <f t="shared" si="18"/>
        <v>0</v>
      </c>
      <c r="G67" s="43">
        <f t="shared" si="18"/>
        <v>0</v>
      </c>
      <c r="H67" s="43">
        <f t="shared" si="18"/>
        <v>0</v>
      </c>
      <c r="I67" s="43">
        <f t="shared" si="18"/>
        <v>0</v>
      </c>
      <c r="J67" s="43">
        <f t="shared" si="18"/>
        <v>0</v>
      </c>
      <c r="K67" s="43">
        <f t="shared" si="18"/>
        <v>0</v>
      </c>
      <c r="L67" s="43">
        <f t="shared" si="18"/>
        <v>0</v>
      </c>
      <c r="M67" s="43">
        <f t="shared" si="18"/>
        <v>0</v>
      </c>
      <c r="N67" s="43">
        <f t="shared" si="18"/>
        <v>0</v>
      </c>
      <c r="O67" s="43">
        <f t="shared" si="18"/>
        <v>0</v>
      </c>
      <c r="P67" s="43">
        <f t="shared" si="18"/>
        <v>0</v>
      </c>
      <c r="Q67" s="43">
        <f t="shared" si="18"/>
        <v>0</v>
      </c>
      <c r="R67" s="43">
        <f t="shared" si="18"/>
        <v>0</v>
      </c>
      <c r="S67" s="43">
        <f t="shared" si="18"/>
        <v>0</v>
      </c>
      <c r="T67" s="43">
        <f t="shared" si="18"/>
        <v>0</v>
      </c>
      <c r="U67" s="43">
        <f t="shared" si="18"/>
        <v>0</v>
      </c>
      <c r="V67" s="43">
        <f t="shared" si="18"/>
        <v>0</v>
      </c>
      <c r="W67" s="43">
        <f t="shared" si="18"/>
        <v>0</v>
      </c>
      <c r="X67" s="43">
        <f t="shared" si="18"/>
        <v>0</v>
      </c>
      <c r="Y67" s="43">
        <f t="shared" si="18"/>
        <v>0</v>
      </c>
      <c r="Z67" s="43">
        <f t="shared" si="18"/>
        <v>0</v>
      </c>
      <c r="AA67" s="43">
        <f t="shared" si="18"/>
        <v>0</v>
      </c>
      <c r="AB67" s="43">
        <f t="shared" si="18"/>
        <v>0</v>
      </c>
      <c r="AC67" s="43">
        <f t="shared" si="18"/>
        <v>0</v>
      </c>
      <c r="AD67" s="43">
        <f t="shared" si="18"/>
        <v>0</v>
      </c>
      <c r="AE67" s="43">
        <f t="shared" si="18"/>
        <v>0</v>
      </c>
      <c r="AF67" s="43">
        <f t="shared" si="18"/>
        <v>0</v>
      </c>
      <c r="AG67" s="43">
        <f t="shared" si="18"/>
        <v>0</v>
      </c>
      <c r="AH67" s="43">
        <f t="shared" si="18"/>
        <v>0</v>
      </c>
      <c r="AI67" s="43">
        <f t="shared" si="18"/>
        <v>0</v>
      </c>
      <c r="AJ67" s="43">
        <f t="shared" si="18"/>
        <v>0</v>
      </c>
      <c r="AK67" s="43">
        <f t="shared" si="18"/>
        <v>0</v>
      </c>
      <c r="AL67" s="43">
        <f t="shared" si="18"/>
        <v>0</v>
      </c>
      <c r="AM67" s="43">
        <f t="shared" si="18"/>
        <v>0</v>
      </c>
      <c r="AN67" s="44">
        <f t="shared" si="18"/>
        <v>0</v>
      </c>
      <c r="AO67" s="44">
        <f t="shared" si="18"/>
        <v>0</v>
      </c>
      <c r="AP67" s="43">
        <f t="shared" si="18"/>
        <v>0</v>
      </c>
      <c r="AQ67" s="43">
        <f t="shared" si="18"/>
        <v>0</v>
      </c>
      <c r="AR67" s="43">
        <f t="shared" si="18"/>
        <v>0</v>
      </c>
      <c r="AS67" s="43">
        <f t="shared" si="18"/>
        <v>0</v>
      </c>
      <c r="AT67" s="43">
        <f t="shared" si="18"/>
        <v>0</v>
      </c>
      <c r="AU67" s="43">
        <f t="shared" si="18"/>
        <v>0</v>
      </c>
      <c r="AV67" s="43">
        <f t="shared" si="18"/>
        <v>0</v>
      </c>
      <c r="AW67" s="43">
        <f t="shared" si="18"/>
        <v>0</v>
      </c>
      <c r="AX67" s="43">
        <f t="shared" si="18"/>
        <v>0</v>
      </c>
      <c r="AY67" s="43">
        <f t="shared" si="18"/>
        <v>0</v>
      </c>
      <c r="AZ67" s="43">
        <f t="shared" si="18"/>
        <v>0</v>
      </c>
      <c r="BA67" s="43">
        <f t="shared" si="18"/>
        <v>0</v>
      </c>
      <c r="BB67" s="43">
        <f t="shared" si="18"/>
        <v>0</v>
      </c>
      <c r="BC67" s="43">
        <f t="shared" si="18"/>
        <v>0</v>
      </c>
      <c r="BD67" s="43">
        <f t="shared" si="18"/>
        <v>0</v>
      </c>
      <c r="BE67" s="43">
        <f t="shared" si="18"/>
        <v>0</v>
      </c>
      <c r="BF67" s="43">
        <f t="shared" si="18"/>
        <v>0</v>
      </c>
      <c r="BG67" s="43">
        <f t="shared" si="18"/>
        <v>0</v>
      </c>
      <c r="BH67" s="43">
        <f t="shared" si="18"/>
        <v>0</v>
      </c>
      <c r="BI67" s="43">
        <f t="shared" si="18"/>
        <v>0</v>
      </c>
      <c r="BJ67" s="43">
        <f t="shared" si="18"/>
        <v>0</v>
      </c>
      <c r="BK67" s="43">
        <f t="shared" si="18"/>
        <v>0</v>
      </c>
      <c r="BL67" s="12"/>
      <c r="BM67" s="12"/>
    </row>
    <row r="68" spans="1:65" ht="25.5" customHeight="1" x14ac:dyDescent="0.25">
      <c r="A68" s="37" t="s">
        <v>197</v>
      </c>
      <c r="B68" s="42" t="s">
        <v>198</v>
      </c>
      <c r="C68" s="39" t="s">
        <v>114</v>
      </c>
      <c r="D68" s="43">
        <v>0</v>
      </c>
      <c r="E68" s="43">
        <v>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3">
        <v>0</v>
      </c>
      <c r="AL68" s="43">
        <v>0</v>
      </c>
      <c r="AM68" s="43">
        <v>0</v>
      </c>
      <c r="AN68" s="44">
        <v>0</v>
      </c>
      <c r="AO68" s="44">
        <v>0</v>
      </c>
      <c r="AP68" s="43">
        <v>0</v>
      </c>
      <c r="AQ68" s="43">
        <v>0</v>
      </c>
      <c r="AR68" s="43">
        <v>0</v>
      </c>
      <c r="AS68" s="43">
        <v>0</v>
      </c>
      <c r="AT68" s="43">
        <v>0</v>
      </c>
      <c r="AU68" s="43">
        <v>0</v>
      </c>
      <c r="AV68" s="43">
        <v>0</v>
      </c>
      <c r="AW68" s="43">
        <v>0</v>
      </c>
      <c r="AX68" s="43">
        <v>0</v>
      </c>
      <c r="AY68" s="43">
        <v>0</v>
      </c>
      <c r="AZ68" s="43">
        <v>0</v>
      </c>
      <c r="BA68" s="43">
        <v>0</v>
      </c>
      <c r="BB68" s="43">
        <v>0</v>
      </c>
      <c r="BC68" s="43">
        <v>0</v>
      </c>
      <c r="BD68" s="43">
        <v>0</v>
      </c>
      <c r="BE68" s="43">
        <v>0</v>
      </c>
      <c r="BF68" s="43">
        <v>0</v>
      </c>
      <c r="BG68" s="43">
        <v>0</v>
      </c>
      <c r="BH68" s="43">
        <v>0</v>
      </c>
      <c r="BI68" s="43">
        <v>0</v>
      </c>
      <c r="BJ68" s="43">
        <v>0</v>
      </c>
      <c r="BK68" s="43">
        <v>0</v>
      </c>
      <c r="BL68" s="12"/>
      <c r="BM68" s="12"/>
    </row>
    <row r="69" spans="1:65" ht="78.75" customHeight="1" x14ac:dyDescent="0.25">
      <c r="A69" s="37" t="s">
        <v>199</v>
      </c>
      <c r="B69" s="42" t="s">
        <v>200</v>
      </c>
      <c r="C69" s="39" t="s">
        <v>114</v>
      </c>
      <c r="D69" s="43">
        <v>0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4">
        <v>0</v>
      </c>
      <c r="AO69" s="44">
        <v>0</v>
      </c>
      <c r="AP69" s="43">
        <v>0</v>
      </c>
      <c r="AQ69" s="43">
        <v>0</v>
      </c>
      <c r="AR69" s="43">
        <v>0</v>
      </c>
      <c r="AS69" s="43">
        <v>0</v>
      </c>
      <c r="AT69" s="43">
        <v>0</v>
      </c>
      <c r="AU69" s="43">
        <v>0</v>
      </c>
      <c r="AV69" s="43">
        <v>0</v>
      </c>
      <c r="AW69" s="43">
        <v>0</v>
      </c>
      <c r="AX69" s="43">
        <v>0</v>
      </c>
      <c r="AY69" s="43">
        <v>0</v>
      </c>
      <c r="AZ69" s="43">
        <v>0</v>
      </c>
      <c r="BA69" s="43">
        <v>0</v>
      </c>
      <c r="BB69" s="43">
        <v>0</v>
      </c>
      <c r="BC69" s="43">
        <v>0</v>
      </c>
      <c r="BD69" s="43">
        <v>0</v>
      </c>
      <c r="BE69" s="43">
        <v>0</v>
      </c>
      <c r="BF69" s="43">
        <v>0</v>
      </c>
      <c r="BG69" s="43">
        <v>0</v>
      </c>
      <c r="BH69" s="43">
        <v>0</v>
      </c>
      <c r="BI69" s="43">
        <v>0</v>
      </c>
      <c r="BJ69" s="43">
        <v>0</v>
      </c>
      <c r="BK69" s="43">
        <v>0</v>
      </c>
      <c r="BL69" s="12"/>
      <c r="BM69" s="12"/>
    </row>
    <row r="70" spans="1:65" ht="47.25" customHeight="1" x14ac:dyDescent="0.25">
      <c r="A70" s="37" t="s">
        <v>201</v>
      </c>
      <c r="B70" s="42" t="s">
        <v>202</v>
      </c>
      <c r="C70" s="39" t="s">
        <v>114</v>
      </c>
      <c r="D70" s="43">
        <f t="shared" ref="D70:AI70" si="19">SUM(D71:D71)</f>
        <v>0</v>
      </c>
      <c r="E70" s="43">
        <f t="shared" si="19"/>
        <v>0</v>
      </c>
      <c r="F70" s="43">
        <f t="shared" si="19"/>
        <v>0</v>
      </c>
      <c r="G70" s="43">
        <f t="shared" si="19"/>
        <v>0</v>
      </c>
      <c r="H70" s="43">
        <f t="shared" si="19"/>
        <v>0</v>
      </c>
      <c r="I70" s="43">
        <f t="shared" si="19"/>
        <v>0</v>
      </c>
      <c r="J70" s="43">
        <f t="shared" si="19"/>
        <v>0</v>
      </c>
      <c r="K70" s="43">
        <f t="shared" si="19"/>
        <v>0</v>
      </c>
      <c r="L70" s="43">
        <f t="shared" si="19"/>
        <v>0</v>
      </c>
      <c r="M70" s="43">
        <f t="shared" si="19"/>
        <v>0</v>
      </c>
      <c r="N70" s="43">
        <f t="shared" si="19"/>
        <v>0</v>
      </c>
      <c r="O70" s="43">
        <f t="shared" si="19"/>
        <v>0</v>
      </c>
      <c r="P70" s="43">
        <f t="shared" si="19"/>
        <v>0</v>
      </c>
      <c r="Q70" s="43">
        <f t="shared" si="19"/>
        <v>0</v>
      </c>
      <c r="R70" s="43">
        <f t="shared" si="19"/>
        <v>0</v>
      </c>
      <c r="S70" s="43">
        <f t="shared" si="19"/>
        <v>0</v>
      </c>
      <c r="T70" s="43">
        <f t="shared" si="19"/>
        <v>0</v>
      </c>
      <c r="U70" s="43">
        <f t="shared" si="19"/>
        <v>0</v>
      </c>
      <c r="V70" s="43">
        <f t="shared" si="19"/>
        <v>0</v>
      </c>
      <c r="W70" s="43">
        <f t="shared" si="19"/>
        <v>0</v>
      </c>
      <c r="X70" s="43">
        <f t="shared" si="19"/>
        <v>0</v>
      </c>
      <c r="Y70" s="43">
        <f t="shared" si="19"/>
        <v>0</v>
      </c>
      <c r="Z70" s="43">
        <f t="shared" si="19"/>
        <v>8.0939999999999994</v>
      </c>
      <c r="AA70" s="43">
        <f t="shared" si="19"/>
        <v>3.048</v>
      </c>
      <c r="AB70" s="43">
        <f t="shared" si="19"/>
        <v>0</v>
      </c>
      <c r="AC70" s="43">
        <f t="shared" si="19"/>
        <v>0</v>
      </c>
      <c r="AD70" s="43">
        <f t="shared" si="19"/>
        <v>0</v>
      </c>
      <c r="AE70" s="43">
        <f t="shared" si="19"/>
        <v>0</v>
      </c>
      <c r="AF70" s="43">
        <f t="shared" si="19"/>
        <v>0</v>
      </c>
      <c r="AG70" s="43">
        <f t="shared" si="19"/>
        <v>0</v>
      </c>
      <c r="AH70" s="43">
        <f t="shared" si="19"/>
        <v>0</v>
      </c>
      <c r="AI70" s="43">
        <f t="shared" si="19"/>
        <v>0</v>
      </c>
      <c r="AJ70" s="43">
        <f t="shared" ref="AJ70:BK70" si="20">SUM(AJ71:AJ71)</f>
        <v>0</v>
      </c>
      <c r="AK70" s="43">
        <f t="shared" si="20"/>
        <v>0</v>
      </c>
      <c r="AL70" s="43">
        <f t="shared" si="20"/>
        <v>0</v>
      </c>
      <c r="AM70" s="43">
        <f t="shared" si="20"/>
        <v>0</v>
      </c>
      <c r="AN70" s="44">
        <f t="shared" si="20"/>
        <v>0</v>
      </c>
      <c r="AO70" s="44">
        <f t="shared" si="20"/>
        <v>0</v>
      </c>
      <c r="AP70" s="43">
        <f t="shared" si="20"/>
        <v>0</v>
      </c>
      <c r="AQ70" s="43">
        <f t="shared" si="20"/>
        <v>0</v>
      </c>
      <c r="AR70" s="43">
        <f t="shared" si="20"/>
        <v>0</v>
      </c>
      <c r="AS70" s="43">
        <f t="shared" si="20"/>
        <v>0</v>
      </c>
      <c r="AT70" s="43">
        <f t="shared" si="20"/>
        <v>0</v>
      </c>
      <c r="AU70" s="43">
        <f t="shared" si="20"/>
        <v>0</v>
      </c>
      <c r="AV70" s="43">
        <f t="shared" si="20"/>
        <v>0</v>
      </c>
      <c r="AW70" s="43">
        <f t="shared" si="20"/>
        <v>0</v>
      </c>
      <c r="AX70" s="43">
        <f t="shared" si="20"/>
        <v>0</v>
      </c>
      <c r="AY70" s="43">
        <f t="shared" si="20"/>
        <v>0</v>
      </c>
      <c r="AZ70" s="43">
        <f t="shared" si="20"/>
        <v>0</v>
      </c>
      <c r="BA70" s="43">
        <f t="shared" si="20"/>
        <v>0</v>
      </c>
      <c r="BB70" s="43">
        <f t="shared" si="20"/>
        <v>0</v>
      </c>
      <c r="BC70" s="43">
        <f t="shared" si="20"/>
        <v>0</v>
      </c>
      <c r="BD70" s="43">
        <f t="shared" si="20"/>
        <v>0</v>
      </c>
      <c r="BE70" s="43">
        <f t="shared" si="20"/>
        <v>0</v>
      </c>
      <c r="BF70" s="43">
        <f t="shared" si="20"/>
        <v>0</v>
      </c>
      <c r="BG70" s="43">
        <f t="shared" si="20"/>
        <v>0</v>
      </c>
      <c r="BH70" s="43">
        <f t="shared" si="20"/>
        <v>0</v>
      </c>
      <c r="BI70" s="43">
        <f t="shared" si="20"/>
        <v>0</v>
      </c>
      <c r="BJ70" s="43">
        <f t="shared" si="20"/>
        <v>0</v>
      </c>
      <c r="BK70" s="43">
        <f t="shared" si="20"/>
        <v>0</v>
      </c>
      <c r="BL70" s="12"/>
      <c r="BM70" s="12"/>
    </row>
    <row r="71" spans="1:65" ht="33.75" customHeight="1" x14ac:dyDescent="0.25">
      <c r="A71" s="48" t="str">
        <f>[1]K0814_1037000158513_10_69_0!A72</f>
        <v>1.4.4</v>
      </c>
      <c r="B71" s="45" t="str">
        <f>[1]K0814_1037000158513_10_69_0!B72</f>
        <v>Реконструкция и модернизация сетей электроснабжения 0,4кВ</v>
      </c>
      <c r="C71" s="45" t="str">
        <f>[1]K0814_1037000158513_10_69_0!C72</f>
        <v>О_0004500012</v>
      </c>
      <c r="D71" s="43">
        <v>0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8.0939999999999994</v>
      </c>
      <c r="AA71" s="43">
        <f>0.075+1.044+0.167+1.762</f>
        <v>3.048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0</v>
      </c>
      <c r="AN71" s="43">
        <v>0</v>
      </c>
      <c r="AO71" s="43">
        <v>0</v>
      </c>
      <c r="AP71" s="43">
        <v>0</v>
      </c>
      <c r="AQ71" s="43">
        <v>0</v>
      </c>
      <c r="AR71" s="43">
        <v>0</v>
      </c>
      <c r="AS71" s="43">
        <v>0</v>
      </c>
      <c r="AT71" s="43">
        <v>0</v>
      </c>
      <c r="AU71" s="43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3">
        <v>0</v>
      </c>
      <c r="BE71" s="43">
        <v>0</v>
      </c>
      <c r="BF71" s="43">
        <v>0</v>
      </c>
      <c r="BG71" s="43">
        <v>0</v>
      </c>
      <c r="BH71" s="43">
        <v>0</v>
      </c>
      <c r="BI71" s="43">
        <v>0</v>
      </c>
      <c r="BJ71" s="43">
        <v>0</v>
      </c>
      <c r="BK71" s="43">
        <v>0</v>
      </c>
      <c r="BL71" s="12"/>
      <c r="BM71" s="12"/>
    </row>
    <row r="72" spans="1:65" ht="47.25" customHeight="1" x14ac:dyDescent="0.25">
      <c r="A72" s="37" t="s">
        <v>203</v>
      </c>
      <c r="B72" s="42" t="s">
        <v>204</v>
      </c>
      <c r="C72" s="39" t="s">
        <v>114</v>
      </c>
      <c r="D72" s="43">
        <v>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4">
        <v>0</v>
      </c>
      <c r="AO72" s="44">
        <v>0</v>
      </c>
      <c r="AP72" s="43">
        <v>0</v>
      </c>
      <c r="AQ72" s="43">
        <v>0</v>
      </c>
      <c r="AR72" s="43">
        <v>0</v>
      </c>
      <c r="AS72" s="43">
        <v>0</v>
      </c>
      <c r="AT72" s="43">
        <v>0</v>
      </c>
      <c r="AU72" s="43">
        <v>0</v>
      </c>
      <c r="AV72" s="43">
        <v>0</v>
      </c>
      <c r="AW72" s="43">
        <v>0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3">
        <v>0</v>
      </c>
      <c r="BE72" s="43">
        <v>0</v>
      </c>
      <c r="BF72" s="43">
        <v>0</v>
      </c>
      <c r="BG72" s="43">
        <v>0</v>
      </c>
      <c r="BH72" s="43">
        <v>0</v>
      </c>
      <c r="BI72" s="43">
        <v>0</v>
      </c>
      <c r="BJ72" s="43">
        <v>0</v>
      </c>
      <c r="BK72" s="43">
        <v>0</v>
      </c>
      <c r="BL72" s="12"/>
      <c r="BM72" s="12"/>
    </row>
    <row r="73" spans="1:65" ht="31.5" customHeight="1" x14ac:dyDescent="0.25">
      <c r="A73" s="37" t="s">
        <v>205</v>
      </c>
      <c r="B73" s="42" t="s">
        <v>206</v>
      </c>
      <c r="C73" s="39" t="s">
        <v>114</v>
      </c>
      <c r="D73" s="43">
        <f t="shared" ref="D73:AI73" si="21">SUM(D74:D77)</f>
        <v>0</v>
      </c>
      <c r="E73" s="43">
        <f t="shared" si="21"/>
        <v>0</v>
      </c>
      <c r="F73" s="43">
        <f t="shared" si="21"/>
        <v>0</v>
      </c>
      <c r="G73" s="43">
        <f t="shared" si="21"/>
        <v>0</v>
      </c>
      <c r="H73" s="43">
        <f t="shared" si="21"/>
        <v>0</v>
      </c>
      <c r="I73" s="43">
        <f t="shared" si="21"/>
        <v>0</v>
      </c>
      <c r="J73" s="43">
        <f t="shared" si="21"/>
        <v>0</v>
      </c>
      <c r="K73" s="43">
        <f t="shared" si="21"/>
        <v>0</v>
      </c>
      <c r="L73" s="43">
        <f t="shared" si="21"/>
        <v>0</v>
      </c>
      <c r="M73" s="43">
        <f t="shared" si="21"/>
        <v>0</v>
      </c>
      <c r="N73" s="43">
        <f t="shared" si="21"/>
        <v>0</v>
      </c>
      <c r="O73" s="43">
        <f t="shared" si="21"/>
        <v>0</v>
      </c>
      <c r="P73" s="43">
        <f t="shared" si="21"/>
        <v>0</v>
      </c>
      <c r="Q73" s="43">
        <f t="shared" si="21"/>
        <v>0</v>
      </c>
      <c r="R73" s="43">
        <f t="shared" si="21"/>
        <v>0</v>
      </c>
      <c r="S73" s="43">
        <f t="shared" si="21"/>
        <v>0</v>
      </c>
      <c r="T73" s="43">
        <f t="shared" si="21"/>
        <v>0</v>
      </c>
      <c r="U73" s="43">
        <f t="shared" si="21"/>
        <v>0</v>
      </c>
      <c r="V73" s="43">
        <f t="shared" si="21"/>
        <v>0</v>
      </c>
      <c r="W73" s="43">
        <f t="shared" si="21"/>
        <v>0</v>
      </c>
      <c r="X73" s="43">
        <f t="shared" si="21"/>
        <v>0</v>
      </c>
      <c r="Y73" s="43">
        <f t="shared" si="21"/>
        <v>0</v>
      </c>
      <c r="Z73" s="43">
        <f t="shared" si="21"/>
        <v>0</v>
      </c>
      <c r="AA73" s="43">
        <f t="shared" si="21"/>
        <v>0</v>
      </c>
      <c r="AB73" s="43">
        <f t="shared" si="21"/>
        <v>0</v>
      </c>
      <c r="AC73" s="43">
        <f t="shared" si="21"/>
        <v>0</v>
      </c>
      <c r="AD73" s="43">
        <f t="shared" si="21"/>
        <v>0</v>
      </c>
      <c r="AE73" s="43">
        <f t="shared" si="21"/>
        <v>0</v>
      </c>
      <c r="AF73" s="43">
        <f t="shared" si="21"/>
        <v>0</v>
      </c>
      <c r="AG73" s="43">
        <f t="shared" si="21"/>
        <v>0</v>
      </c>
      <c r="AH73" s="43">
        <f t="shared" si="21"/>
        <v>0</v>
      </c>
      <c r="AI73" s="43">
        <f t="shared" si="21"/>
        <v>0</v>
      </c>
      <c r="AJ73" s="43">
        <f t="shared" ref="AJ73:BK73" si="22">SUM(AJ74:AJ77)</f>
        <v>0</v>
      </c>
      <c r="AK73" s="43">
        <f t="shared" si="22"/>
        <v>0</v>
      </c>
      <c r="AL73" s="43">
        <f t="shared" si="22"/>
        <v>0</v>
      </c>
      <c r="AM73" s="43">
        <f t="shared" si="22"/>
        <v>0</v>
      </c>
      <c r="AN73" s="44">
        <f t="shared" si="22"/>
        <v>0</v>
      </c>
      <c r="AO73" s="44">
        <f t="shared" si="22"/>
        <v>0</v>
      </c>
      <c r="AP73" s="43">
        <f t="shared" si="22"/>
        <v>0</v>
      </c>
      <c r="AQ73" s="43">
        <f t="shared" si="22"/>
        <v>0</v>
      </c>
      <c r="AR73" s="43">
        <f t="shared" si="22"/>
        <v>0</v>
      </c>
      <c r="AS73" s="43">
        <f t="shared" si="22"/>
        <v>0</v>
      </c>
      <c r="AT73" s="43">
        <f t="shared" si="22"/>
        <v>0</v>
      </c>
      <c r="AU73" s="43">
        <f t="shared" si="22"/>
        <v>0</v>
      </c>
      <c r="AV73" s="43">
        <f t="shared" si="22"/>
        <v>0</v>
      </c>
      <c r="AW73" s="43">
        <f t="shared" si="22"/>
        <v>0</v>
      </c>
      <c r="AX73" s="43">
        <f t="shared" si="22"/>
        <v>0</v>
      </c>
      <c r="AY73" s="43">
        <f t="shared" si="22"/>
        <v>0</v>
      </c>
      <c r="AZ73" s="43">
        <f t="shared" si="22"/>
        <v>0</v>
      </c>
      <c r="BA73" s="43">
        <f t="shared" si="22"/>
        <v>0</v>
      </c>
      <c r="BB73" s="43">
        <f t="shared" si="22"/>
        <v>0</v>
      </c>
      <c r="BC73" s="43">
        <f t="shared" si="22"/>
        <v>0</v>
      </c>
      <c r="BD73" s="43">
        <f t="shared" si="22"/>
        <v>0</v>
      </c>
      <c r="BE73" s="43">
        <f t="shared" si="22"/>
        <v>0</v>
      </c>
      <c r="BF73" s="43">
        <f t="shared" si="22"/>
        <v>7.4755833333333346</v>
      </c>
      <c r="BG73" s="43">
        <f t="shared" si="22"/>
        <v>0</v>
      </c>
      <c r="BH73" s="43">
        <f t="shared" si="22"/>
        <v>30.414000000000001</v>
      </c>
      <c r="BI73" s="43">
        <f t="shared" si="22"/>
        <v>0</v>
      </c>
      <c r="BJ73" s="43">
        <f t="shared" si="22"/>
        <v>0</v>
      </c>
      <c r="BK73" s="43">
        <f t="shared" si="22"/>
        <v>0</v>
      </c>
      <c r="BL73" s="12"/>
      <c r="BM73" s="12"/>
    </row>
    <row r="74" spans="1:65" ht="15.75" x14ac:dyDescent="0.25">
      <c r="A74" s="48" t="str">
        <f>[1]K0814_1037000158513_10_69_0!A75</f>
        <v>1.6.7</v>
      </c>
      <c r="B74" s="45" t="str">
        <f>[1]K0814_1037000158513_10_69_0!B75</f>
        <v>Приобретение самосвала</v>
      </c>
      <c r="C74" s="45" t="str">
        <f>[1]K0814_1037000158513_10_69_0!C75</f>
        <v>О_0000007022</v>
      </c>
      <c r="D74" s="43">
        <v>0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3">
        <v>0</v>
      </c>
      <c r="BE74" s="43">
        <v>0</v>
      </c>
      <c r="BF74" s="43">
        <v>0</v>
      </c>
      <c r="BG74" s="43">
        <v>0</v>
      </c>
      <c r="BH74" s="43">
        <f>[1]K0814_1037000158513_12_69_0!K75</f>
        <v>11.19975</v>
      </c>
      <c r="BI74" s="43">
        <f>[1]K0814_1037000158513_12_69_0!L75</f>
        <v>0</v>
      </c>
      <c r="BJ74" s="43">
        <v>0</v>
      </c>
      <c r="BK74" s="43">
        <v>0</v>
      </c>
      <c r="BL74" s="12"/>
      <c r="BM74" s="12"/>
    </row>
    <row r="75" spans="1:65" ht="15.75" x14ac:dyDescent="0.25">
      <c r="A75" s="48" t="str">
        <f>[1]K0814_1037000158513_10_69_0!A76</f>
        <v>1.6.12</v>
      </c>
      <c r="B75" s="45" t="str">
        <f>[1]K0814_1037000158513_10_69_0!B76</f>
        <v>Приобретение экскаватора</v>
      </c>
      <c r="C75" s="45" t="str">
        <f>[1]K0814_1037000158513_10_69_0!C76</f>
        <v>О_0000007027</v>
      </c>
      <c r="D75" s="43">
        <v>0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3">
        <v>0</v>
      </c>
      <c r="AL75" s="43">
        <v>0</v>
      </c>
      <c r="AM75" s="43">
        <v>0</v>
      </c>
      <c r="AN75" s="43">
        <v>0</v>
      </c>
      <c r="AO75" s="43">
        <v>0</v>
      </c>
      <c r="AP75" s="43">
        <v>0</v>
      </c>
      <c r="AQ75" s="43">
        <v>0</v>
      </c>
      <c r="AR75" s="43">
        <v>0</v>
      </c>
      <c r="AS75" s="43">
        <v>0</v>
      </c>
      <c r="AT75" s="43">
        <v>0</v>
      </c>
      <c r="AU75" s="43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3">
        <v>0</v>
      </c>
      <c r="BE75" s="43">
        <v>0</v>
      </c>
      <c r="BF75" s="43">
        <v>0</v>
      </c>
      <c r="BG75" s="43">
        <v>0</v>
      </c>
      <c r="BH75" s="43">
        <f>[1]K0814_1037000158513_12_69_0!K76</f>
        <v>19.21425</v>
      </c>
      <c r="BI75" s="43">
        <f>[1]K0814_1037000158513_12_69_0!L76</f>
        <v>0</v>
      </c>
      <c r="BJ75" s="43">
        <v>0</v>
      </c>
      <c r="BK75" s="43">
        <v>0</v>
      </c>
      <c r="BL75" s="12"/>
      <c r="BM75" s="12"/>
    </row>
    <row r="76" spans="1:65" ht="32.25" customHeight="1" x14ac:dyDescent="0.25">
      <c r="A76" s="48" t="str">
        <f>[1]K0814_1037000158513_10_69_0!A77</f>
        <v>1.6.15</v>
      </c>
      <c r="B76" s="45" t="str">
        <f>[1]K0814_1037000158513_10_69_0!B77</f>
        <v>Приобретение информационно-вычислительной техники</v>
      </c>
      <c r="C76" s="45" t="str">
        <f>[1]K0814_1037000158513_10_69_0!C77</f>
        <v>О_0000000829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3">
        <v>0</v>
      </c>
      <c r="AL76" s="43">
        <v>0</v>
      </c>
      <c r="AM76" s="43">
        <v>0</v>
      </c>
      <c r="AN76" s="43">
        <v>0</v>
      </c>
      <c r="AO76" s="43">
        <v>0</v>
      </c>
      <c r="AP76" s="43">
        <v>0</v>
      </c>
      <c r="AQ76" s="43">
        <v>0</v>
      </c>
      <c r="AR76" s="43">
        <v>0</v>
      </c>
      <c r="AS76" s="43">
        <v>0</v>
      </c>
      <c r="AT76" s="43">
        <v>0</v>
      </c>
      <c r="AU76" s="43">
        <v>0</v>
      </c>
      <c r="AV76" s="43">
        <v>0</v>
      </c>
      <c r="AW76" s="43">
        <v>0</v>
      </c>
      <c r="AX76" s="43">
        <v>0</v>
      </c>
      <c r="AY76" s="43">
        <v>0</v>
      </c>
      <c r="AZ76" s="43">
        <v>0</v>
      </c>
      <c r="BA76" s="43">
        <v>0</v>
      </c>
      <c r="BB76" s="43">
        <v>0</v>
      </c>
      <c r="BC76" s="43">
        <v>0</v>
      </c>
      <c r="BD76" s="43">
        <v>0</v>
      </c>
      <c r="BE76" s="43">
        <v>0</v>
      </c>
      <c r="BF76" s="43">
        <f>[1]K0814_1037000158513_12_69_0!K77</f>
        <v>2.025583333333334</v>
      </c>
      <c r="BG76" s="43">
        <f>[1]K0814_1037000158513_12_69_0!L77</f>
        <v>0</v>
      </c>
      <c r="BH76" s="43">
        <v>0</v>
      </c>
      <c r="BI76" s="43">
        <v>0</v>
      </c>
      <c r="BJ76" s="43">
        <v>0</v>
      </c>
      <c r="BK76" s="43">
        <v>0</v>
      </c>
      <c r="BL76" s="12"/>
      <c r="BM76" s="12"/>
    </row>
    <row r="77" spans="1:65" ht="67.5" customHeight="1" x14ac:dyDescent="0.25">
      <c r="A77" s="48" t="str">
        <f>[1]K0814_1037000158513_10_69_0!A78</f>
        <v>1.6.18</v>
      </c>
      <c r="B77" s="45" t="str">
        <f>[1]K0814_1037000158513_10_69_0!B78</f>
        <v>Разработка программного обеспечения "Геоинформационная система городских электрических сетей" (блок №8)</v>
      </c>
      <c r="C77" s="45" t="str">
        <f>[1]K0814_1037000158513_10_69_0!C78</f>
        <v>О_0000007032</v>
      </c>
      <c r="D77" s="43">
        <v>0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3">
        <v>0</v>
      </c>
      <c r="AL77" s="43">
        <v>0</v>
      </c>
      <c r="AM77" s="43">
        <v>0</v>
      </c>
      <c r="AN77" s="43">
        <v>0</v>
      </c>
      <c r="AO77" s="43">
        <v>0</v>
      </c>
      <c r="AP77" s="43">
        <v>0</v>
      </c>
      <c r="AQ77" s="43">
        <v>0</v>
      </c>
      <c r="AR77" s="43">
        <v>0</v>
      </c>
      <c r="AS77" s="43">
        <v>0</v>
      </c>
      <c r="AT77" s="43">
        <v>0</v>
      </c>
      <c r="AU77" s="43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3">
        <v>0</v>
      </c>
      <c r="BE77" s="43">
        <v>0</v>
      </c>
      <c r="BF77" s="43">
        <f>[1]K0814_1037000158513_12_69_0!K78</f>
        <v>5.45</v>
      </c>
      <c r="BG77" s="43">
        <f>[1]K0814_1037000158513_12_69_0!L78</f>
        <v>0</v>
      </c>
      <c r="BH77" s="43">
        <v>0</v>
      </c>
      <c r="BI77" s="43">
        <v>0</v>
      </c>
      <c r="BJ77" s="43">
        <v>0</v>
      </c>
      <c r="BK77" s="43">
        <v>0</v>
      </c>
      <c r="BL77" s="12"/>
      <c r="BM77" s="12"/>
    </row>
    <row r="78" spans="1:65" ht="15.75" x14ac:dyDescent="0.25">
      <c r="A78" s="49"/>
      <c r="B78" s="50"/>
      <c r="C78" s="51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</row>
    <row r="79" spans="1:65" ht="15.75" x14ac:dyDescent="0.25">
      <c r="A79" s="49"/>
      <c r="B79" s="50"/>
      <c r="C79" s="51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</row>
    <row r="80" spans="1:65" ht="15.75" x14ac:dyDescent="0.25">
      <c r="A80" s="49"/>
      <c r="B80" s="50"/>
      <c r="C80" s="51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</row>
    <row r="81" spans="1:63" ht="15.75" x14ac:dyDescent="0.25">
      <c r="A81" s="49"/>
      <c r="B81" s="50"/>
      <c r="C81" s="51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</row>
    <row r="82" spans="1:63" ht="15.75" x14ac:dyDescent="0.25">
      <c r="A82" s="49"/>
      <c r="B82" s="50"/>
      <c r="C82" s="51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</row>
    <row r="83" spans="1:63" ht="15.75" x14ac:dyDescent="0.25">
      <c r="A83" s="49"/>
      <c r="B83" s="50"/>
      <c r="C83" s="51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</row>
    <row r="84" spans="1:63" ht="15.75" x14ac:dyDescent="0.25">
      <c r="A84" s="49"/>
      <c r="B84" s="50"/>
      <c r="C84" s="51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</row>
    <row r="85" spans="1:63" ht="15.75" x14ac:dyDescent="0.25">
      <c r="A85" s="49"/>
      <c r="B85" s="50"/>
      <c r="C85" s="51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</row>
    <row r="86" spans="1:63" ht="15.75" x14ac:dyDescent="0.25">
      <c r="A86" s="49"/>
      <c r="B86" s="50"/>
      <c r="C86" s="51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</row>
    <row r="87" spans="1:63" ht="15.75" x14ac:dyDescent="0.25">
      <c r="A87" s="49"/>
      <c r="B87" s="50"/>
      <c r="C87" s="51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</row>
    <row r="88" spans="1:63" ht="15.75" x14ac:dyDescent="0.25">
      <c r="A88" s="49"/>
      <c r="B88" s="50"/>
      <c r="C88" s="51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</row>
    <row r="89" spans="1:63" ht="15.75" x14ac:dyDescent="0.25">
      <c r="A89" s="49"/>
      <c r="B89" s="50"/>
      <c r="C89" s="51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</row>
    <row r="90" spans="1:63" ht="15.75" x14ac:dyDescent="0.25">
      <c r="A90" s="49"/>
      <c r="B90" s="50"/>
      <c r="C90" s="51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</row>
    <row r="91" spans="1:63" ht="15.75" x14ac:dyDescent="0.25">
      <c r="A91" s="49"/>
      <c r="B91" s="50"/>
      <c r="C91" s="51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</row>
    <row r="92" spans="1:63" ht="15.75" x14ac:dyDescent="0.25">
      <c r="A92" s="49"/>
      <c r="B92" s="50"/>
      <c r="C92" s="51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</row>
    <row r="93" spans="1:63" ht="15.75" x14ac:dyDescent="0.25">
      <c r="A93" s="49"/>
      <c r="B93" s="50"/>
      <c r="C93" s="51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</row>
    <row r="94" spans="1:63" ht="15.75" x14ac:dyDescent="0.25">
      <c r="A94" s="49"/>
      <c r="B94" s="50"/>
      <c r="C94" s="51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</row>
    <row r="95" spans="1:63" ht="15.75" x14ac:dyDescent="0.25">
      <c r="A95" s="49"/>
      <c r="B95" s="50"/>
      <c r="C95" s="51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</row>
    <row r="96" spans="1:63" ht="15.75" x14ac:dyDescent="0.25">
      <c r="A96" s="49"/>
      <c r="B96" s="50"/>
      <c r="C96" s="51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</row>
    <row r="97" spans="1:63" ht="15.75" x14ac:dyDescent="0.25">
      <c r="A97" s="49"/>
      <c r="B97" s="50"/>
      <c r="C97" s="51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</row>
    <row r="98" spans="1:63" ht="15.75" x14ac:dyDescent="0.25">
      <c r="A98" s="49"/>
      <c r="B98" s="50"/>
      <c r="C98" s="51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</row>
    <row r="99" spans="1:63" ht="15.75" x14ac:dyDescent="0.25">
      <c r="A99" s="49"/>
      <c r="B99" s="50"/>
      <c r="C99" s="51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</row>
    <row r="100" spans="1:63" ht="15.75" x14ac:dyDescent="0.25">
      <c r="A100" s="49"/>
      <c r="B100" s="50"/>
      <c r="C100" s="51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</row>
    <row r="101" spans="1:63" ht="15.75" x14ac:dyDescent="0.25">
      <c r="A101" s="49"/>
      <c r="B101" s="50"/>
      <c r="C101" s="51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</row>
    <row r="102" spans="1:63" ht="15.75" x14ac:dyDescent="0.25">
      <c r="A102" s="49"/>
      <c r="B102" s="50"/>
      <c r="C102" s="51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</row>
    <row r="104" spans="1:63" x14ac:dyDescent="0.25">
      <c r="Y104" s="53"/>
    </row>
    <row r="105" spans="1:63" x14ac:dyDescent="0.25">
      <c r="Y105" s="54" t="s">
        <v>207</v>
      </c>
    </row>
    <row r="117" spans="2:2" x14ac:dyDescent="0.25">
      <c r="B117" s="14"/>
    </row>
  </sheetData>
  <autoFilter ref="A20:BK77"/>
  <mergeCells count="52">
    <mergeCell ref="AZ17:BA17"/>
    <mergeCell ref="BB17:BC17"/>
    <mergeCell ref="BD17:BE17"/>
    <mergeCell ref="BF17:BG17"/>
    <mergeCell ref="BH17:BI17"/>
    <mergeCell ref="BJ17:BK17"/>
    <mergeCell ref="AN17:AO17"/>
    <mergeCell ref="AP17:AQ17"/>
    <mergeCell ref="AR17:AS17"/>
    <mergeCell ref="AT17:AU17"/>
    <mergeCell ref="AV17:AW17"/>
    <mergeCell ref="AX17:AY17"/>
    <mergeCell ref="AB17:AC17"/>
    <mergeCell ref="AD17:AE17"/>
    <mergeCell ref="AF17:AG17"/>
    <mergeCell ref="AH17:AI17"/>
    <mergeCell ref="AJ17:AK17"/>
    <mergeCell ref="AL17:AM17"/>
    <mergeCell ref="P17:Q17"/>
    <mergeCell ref="R17:S17"/>
    <mergeCell ref="T17:U17"/>
    <mergeCell ref="V17:W17"/>
    <mergeCell ref="X17:Y17"/>
    <mergeCell ref="Z17:AA17"/>
    <mergeCell ref="D17:E17"/>
    <mergeCell ref="F17:G17"/>
    <mergeCell ref="H17:I17"/>
    <mergeCell ref="J17:K17"/>
    <mergeCell ref="L17:M17"/>
    <mergeCell ref="N17:O17"/>
    <mergeCell ref="X16:AO16"/>
    <mergeCell ref="AP16:AU16"/>
    <mergeCell ref="AV16:AY16"/>
    <mergeCell ref="AZ16:BE16"/>
    <mergeCell ref="BF16:BI16"/>
    <mergeCell ref="BJ16:BK16"/>
    <mergeCell ref="A10:AQ10"/>
    <mergeCell ref="A12:AQ12"/>
    <mergeCell ref="A13:AQ13"/>
    <mergeCell ref="A14:AQ14"/>
    <mergeCell ref="A15:A18"/>
    <mergeCell ref="B15:B18"/>
    <mergeCell ref="C15:C18"/>
    <mergeCell ref="D15:AO15"/>
    <mergeCell ref="AP15:BK15"/>
    <mergeCell ref="D16:W16"/>
    <mergeCell ref="K2:L2"/>
    <mergeCell ref="M2:N2"/>
    <mergeCell ref="A4:AQ4"/>
    <mergeCell ref="A5:AQ5"/>
    <mergeCell ref="A7:AQ7"/>
    <mergeCell ref="A8:AQ8"/>
  </mergeCells>
  <pageMargins left="0.19685039370078741" right="0.19685039370078741" top="0.78740157480314965" bottom="0.39370078740157483" header="0.27559055118110237" footer="0.27559055118110237"/>
  <pageSetup paperSize="9" scale="30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K0814_1037000158513_18_69_0</vt:lpstr>
      <vt:lpstr>K0814_1037000158513_18_69_0!Заголовки_для_печати</vt:lpstr>
      <vt:lpstr>K0814_1037000158513_18_69_0!Область_печати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2026-08-14T01:23:57Z</dcterms:created>
  <dcterms:modified xsi:type="dcterms:W3CDTF">2026-08-14T01:24:43Z</dcterms:modified>
</cp:coreProperties>
</file>